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ТО\ТО кондиционеров СДТУ\"/>
    </mc:Choice>
  </mc:AlternateContent>
  <bookViews>
    <workbookView xWindow="0" yWindow="0" windowWidth="28800" windowHeight="10800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ФЕР'!$21:$21</definedName>
    <definedName name="_xlnm.Print_Area" localSheetId="0">'Смета 12 гр. по ФЕР'!$A$1:$L$70</definedName>
  </definedNames>
  <calcPr calcId="162913" iterate="1"/>
</workbook>
</file>

<file path=xl/calcChain.xml><?xml version="1.0" encoding="utf-8"?>
<calcChain xmlns="http://schemas.openxmlformats.org/spreadsheetml/2006/main">
  <c r="F101" i="1" l="1"/>
  <c r="F100" i="1" l="1"/>
  <c r="AF42" i="7" l="1"/>
  <c r="AE24" i="7"/>
  <c r="I68" i="7"/>
  <c r="I65" i="7"/>
  <c r="C55" i="7"/>
  <c r="C54" i="7"/>
  <c r="C53" i="7"/>
  <c r="C49" i="7"/>
  <c r="J48" i="7"/>
  <c r="C48" i="7"/>
  <c r="J47" i="7"/>
  <c r="C47" i="7"/>
  <c r="J46" i="7"/>
  <c r="C46" i="7"/>
  <c r="J45" i="7"/>
  <c r="C45" i="7"/>
  <c r="A42" i="7"/>
  <c r="A38" i="7"/>
  <c r="L36" i="7"/>
  <c r="Q36" i="7" s="1"/>
  <c r="L38" i="7" s="1"/>
  <c r="Z36" i="7"/>
  <c r="Y36" i="7"/>
  <c r="X36" i="7"/>
  <c r="K35" i="7"/>
  <c r="J36" i="7" s="1"/>
  <c r="P36" i="7" s="1"/>
  <c r="J38" i="7" s="1"/>
  <c r="J35" i="7"/>
  <c r="H35" i="7"/>
  <c r="W36" i="7" s="1"/>
  <c r="G35" i="7"/>
  <c r="F35" i="7"/>
  <c r="V35" i="7"/>
  <c r="T35" i="7"/>
  <c r="U35" i="7"/>
  <c r="S35" i="7"/>
  <c r="E35" i="7"/>
  <c r="D35" i="7"/>
  <c r="I35" i="7"/>
  <c r="C35" i="7"/>
  <c r="B35" i="7"/>
  <c r="A34" i="7"/>
  <c r="L32" i="7"/>
  <c r="Q32" i="7" s="1"/>
  <c r="Z32" i="7"/>
  <c r="Y32" i="7"/>
  <c r="X32" i="7"/>
  <c r="L31" i="7"/>
  <c r="G31" i="7"/>
  <c r="E31" i="7"/>
  <c r="K30" i="7"/>
  <c r="J32" i="7" s="1"/>
  <c r="P32" i="7" s="1"/>
  <c r="J30" i="7"/>
  <c r="H30" i="7"/>
  <c r="G32" i="7" s="1"/>
  <c r="O32" i="7" s="1"/>
  <c r="G30" i="7"/>
  <c r="F30" i="7"/>
  <c r="V29" i="7"/>
  <c r="T29" i="7"/>
  <c r="U29" i="7"/>
  <c r="S29" i="7"/>
  <c r="F29" i="7"/>
  <c r="E29" i="7"/>
  <c r="D29" i="7"/>
  <c r="I29" i="7"/>
  <c r="C29" i="7"/>
  <c r="B29" i="7"/>
  <c r="L28" i="7"/>
  <c r="Q28" i="7" s="1"/>
  <c r="Z28" i="7"/>
  <c r="Y28" i="7"/>
  <c r="X28" i="7"/>
  <c r="L27" i="7"/>
  <c r="G27" i="7"/>
  <c r="E27" i="7"/>
  <c r="K26" i="7"/>
  <c r="J28" i="7" s="1"/>
  <c r="P28" i="7" s="1"/>
  <c r="J26" i="7"/>
  <c r="H26" i="7"/>
  <c r="R26" i="7" s="1"/>
  <c r="G26" i="7"/>
  <c r="F26" i="7"/>
  <c r="V25" i="7"/>
  <c r="T25" i="7"/>
  <c r="U25" i="7"/>
  <c r="S25" i="7"/>
  <c r="F25" i="7"/>
  <c r="E25" i="7"/>
  <c r="D25" i="7"/>
  <c r="I25" i="7"/>
  <c r="C25" i="7"/>
  <c r="B25" i="7"/>
  <c r="A24" i="7"/>
  <c r="A1" i="7"/>
  <c r="G36" i="7" l="1"/>
  <c r="O36" i="7" s="1"/>
  <c r="G38" i="7" s="1"/>
  <c r="W28" i="7"/>
  <c r="G28" i="7"/>
  <c r="O28" i="7" s="1"/>
  <c r="L42" i="7"/>
  <c r="J42" i="7"/>
  <c r="R30" i="7"/>
  <c r="W32" i="7"/>
  <c r="A1" i="4"/>
  <c r="A2" i="4"/>
  <c r="A1" i="3"/>
  <c r="Y1" i="3"/>
  <c r="CU1" i="3"/>
  <c r="CV1" i="3"/>
  <c r="CX1" i="3"/>
  <c r="DF1" i="3" s="1"/>
  <c r="CY1" i="3"/>
  <c r="CZ1" i="3"/>
  <c r="DA1" i="3"/>
  <c r="DB1" i="3"/>
  <c r="DC1" i="3"/>
  <c r="A2" i="3"/>
  <c r="Y2" i="3"/>
  <c r="CV2" i="3" s="1"/>
  <c r="CU2" i="3"/>
  <c r="CY2" i="3"/>
  <c r="CZ2" i="3"/>
  <c r="DA2" i="3"/>
  <c r="DB2" i="3"/>
  <c r="DC2" i="3"/>
  <c r="D12" i="1"/>
  <c r="C18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B28" i="1"/>
  <c r="E28" i="1"/>
  <c r="G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K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U30" i="1"/>
  <c r="AH69" i="1" s="1"/>
  <c r="AH28" i="1" s="1"/>
  <c r="AB30" i="1"/>
  <c r="AC30" i="1"/>
  <c r="AD30" i="1"/>
  <c r="CR30" i="1" s="1"/>
  <c r="Q30" i="1" s="1"/>
  <c r="AE30" i="1"/>
  <c r="CS30" i="1" s="1"/>
  <c r="R30" i="1" s="1"/>
  <c r="AF30" i="1"/>
  <c r="AG30" i="1"/>
  <c r="CU30" i="1" s="1"/>
  <c r="T30" i="1" s="1"/>
  <c r="AH30" i="1"/>
  <c r="AI30" i="1"/>
  <c r="AJ30" i="1"/>
  <c r="CQ30" i="1"/>
  <c r="P30" i="1" s="1"/>
  <c r="CT30" i="1"/>
  <c r="S30" i="1" s="1"/>
  <c r="CV30" i="1"/>
  <c r="CW30" i="1"/>
  <c r="V30" i="1" s="1"/>
  <c r="AI69" i="1" s="1"/>
  <c r="AI28" i="1" s="1"/>
  <c r="CX30" i="1"/>
  <c r="W30" i="1" s="1"/>
  <c r="AJ69" i="1" s="1"/>
  <c r="AJ28" i="1" s="1"/>
  <c r="GL30" i="1"/>
  <c r="BZ69" i="1" s="1"/>
  <c r="BZ28" i="1" s="1"/>
  <c r="GO30" i="1"/>
  <c r="CC69" i="1" s="1"/>
  <c r="CC28" i="1" s="1"/>
  <c r="GP30" i="1"/>
  <c r="GV30" i="1"/>
  <c r="HC30" i="1" s="1"/>
  <c r="GX30" i="1" s="1"/>
  <c r="CJ69" i="1" s="1"/>
  <c r="CJ28" i="1" s="1"/>
  <c r="C31" i="1"/>
  <c r="D31" i="1"/>
  <c r="P31" i="1"/>
  <c r="U31" i="1"/>
  <c r="AB31" i="1"/>
  <c r="AC31" i="1"/>
  <c r="AD31" i="1"/>
  <c r="AE31" i="1"/>
  <c r="AF31" i="1"/>
  <c r="AG31" i="1"/>
  <c r="CU31" i="1" s="1"/>
  <c r="T31" i="1" s="1"/>
  <c r="AH31" i="1"/>
  <c r="AI31" i="1"/>
  <c r="AJ31" i="1"/>
  <c r="CX31" i="1" s="1"/>
  <c r="W31" i="1" s="1"/>
  <c r="CQ31" i="1"/>
  <c r="CR31" i="1"/>
  <c r="Q31" i="1" s="1"/>
  <c r="CS31" i="1"/>
  <c r="R31" i="1" s="1"/>
  <c r="CT31" i="1"/>
  <c r="S31" i="1" s="1"/>
  <c r="CV31" i="1"/>
  <c r="CW31" i="1"/>
  <c r="V31" i="1" s="1"/>
  <c r="GL31" i="1"/>
  <c r="GO31" i="1"/>
  <c r="GP31" i="1"/>
  <c r="GV31" i="1"/>
  <c r="HC31" i="1" s="1"/>
  <c r="GX31" i="1" s="1"/>
  <c r="D33" i="1"/>
  <c r="B35" i="1"/>
  <c r="E35" i="1"/>
  <c r="G35" i="1"/>
  <c r="Z35" i="1"/>
  <c r="AA35" i="1"/>
  <c r="AM35" i="1"/>
  <c r="AN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Y35" i="1"/>
  <c r="BZ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FT35" i="1"/>
  <c r="FU35" i="1"/>
  <c r="FV35" i="1"/>
  <c r="FW35" i="1"/>
  <c r="FX35" i="1"/>
  <c r="FY35" i="1"/>
  <c r="FZ35" i="1"/>
  <c r="GA35" i="1"/>
  <c r="GB35" i="1"/>
  <c r="GC35" i="1"/>
  <c r="GD35" i="1"/>
  <c r="GE35" i="1"/>
  <c r="GF35" i="1"/>
  <c r="GG35" i="1"/>
  <c r="GH35" i="1"/>
  <c r="GI35" i="1"/>
  <c r="GJ35" i="1"/>
  <c r="GK35" i="1"/>
  <c r="GL35" i="1"/>
  <c r="GM35" i="1"/>
  <c r="GN35" i="1"/>
  <c r="GO35" i="1"/>
  <c r="GP35" i="1"/>
  <c r="GQ35" i="1"/>
  <c r="GR35" i="1"/>
  <c r="GS35" i="1"/>
  <c r="GT35" i="1"/>
  <c r="GU35" i="1"/>
  <c r="GV35" i="1"/>
  <c r="GW35" i="1"/>
  <c r="GX35" i="1"/>
  <c r="Q37" i="1"/>
  <c r="AD39" i="1" s="1"/>
  <c r="T37" i="1"/>
  <c r="AG39" i="1" s="1"/>
  <c r="AC37" i="1"/>
  <c r="AB37" i="1" s="1"/>
  <c r="AD37" i="1"/>
  <c r="AE37" i="1"/>
  <c r="AF37" i="1"/>
  <c r="CT37" i="1" s="1"/>
  <c r="S37" i="1" s="1"/>
  <c r="AG37" i="1"/>
  <c r="AH37" i="1"/>
  <c r="CV37" i="1" s="1"/>
  <c r="U37" i="1" s="1"/>
  <c r="AH39" i="1" s="1"/>
  <c r="AI37" i="1"/>
  <c r="CW37" i="1" s="1"/>
  <c r="V37" i="1" s="1"/>
  <c r="AI39" i="1" s="1"/>
  <c r="AJ37" i="1"/>
  <c r="CX37" i="1" s="1"/>
  <c r="W37" i="1" s="1"/>
  <c r="AJ39" i="1" s="1"/>
  <c r="CR37" i="1"/>
  <c r="CS37" i="1"/>
  <c r="R37" i="1" s="1"/>
  <c r="AE39" i="1" s="1"/>
  <c r="CU37" i="1"/>
  <c r="GL37" i="1"/>
  <c r="GO37" i="1"/>
  <c r="GP37" i="1"/>
  <c r="CD39" i="1" s="1"/>
  <c r="GV37" i="1"/>
  <c r="HC37" i="1"/>
  <c r="GX37" i="1" s="1"/>
  <c r="CJ39" i="1" s="1"/>
  <c r="B39" i="1"/>
  <c r="C39" i="1"/>
  <c r="C35" i="1" s="1"/>
  <c r="D39" i="1"/>
  <c r="D35" i="1" s="1"/>
  <c r="F39" i="1"/>
  <c r="F35" i="1" s="1"/>
  <c r="G39" i="1"/>
  <c r="AO39" i="1"/>
  <c r="AO69" i="1" s="1"/>
  <c r="BX39" i="1"/>
  <c r="BX35" i="1" s="1"/>
  <c r="BY39" i="1"/>
  <c r="AP39" i="1" s="1"/>
  <c r="BZ39" i="1"/>
  <c r="AQ39" i="1" s="1"/>
  <c r="CC39" i="1"/>
  <c r="AT39" i="1" s="1"/>
  <c r="CG39" i="1"/>
  <c r="AX39" i="1" s="1"/>
  <c r="CK39" i="1"/>
  <c r="CK35" i="1" s="1"/>
  <c r="CL39" i="1"/>
  <c r="BC39" i="1" s="1"/>
  <c r="CM39" i="1"/>
  <c r="BD39" i="1" s="1"/>
  <c r="B69" i="1"/>
  <c r="C69" i="1"/>
  <c r="C28" i="1" s="1"/>
  <c r="D69" i="1"/>
  <c r="D28" i="1" s="1"/>
  <c r="F69" i="1"/>
  <c r="F28" i="1" s="1"/>
  <c r="G69" i="1"/>
  <c r="BX69" i="1"/>
  <c r="BY69" i="1"/>
  <c r="CD69" i="1"/>
  <c r="CD28" i="1" s="1"/>
  <c r="CK69" i="1"/>
  <c r="CL69" i="1"/>
  <c r="CL28" i="1" s="1"/>
  <c r="CM69" i="1"/>
  <c r="B104" i="1"/>
  <c r="B22" i="1" s="1"/>
  <c r="C104" i="1"/>
  <c r="D104" i="1"/>
  <c r="D22" i="1" s="1"/>
  <c r="F104" i="1"/>
  <c r="F22" i="1" s="1"/>
  <c r="G104" i="1"/>
  <c r="G22" i="1" s="1"/>
  <c r="B137" i="1"/>
  <c r="B18" i="1" s="1"/>
  <c r="C137" i="1"/>
  <c r="D137" i="1"/>
  <c r="F137" i="1"/>
  <c r="F18" i="1" s="1"/>
  <c r="G137" i="1"/>
  <c r="G18" i="1" s="1"/>
  <c r="F12" i="6"/>
  <c r="G12" i="6"/>
  <c r="G42" i="7" l="1"/>
  <c r="CZ31" i="1"/>
  <c r="Y31" i="1" s="1"/>
  <c r="CY31" i="1"/>
  <c r="X31" i="1" s="1"/>
  <c r="AT69" i="1"/>
  <c r="AT35" i="1"/>
  <c r="F57" i="1"/>
  <c r="AQ69" i="1"/>
  <c r="AQ35" i="1"/>
  <c r="F49" i="1"/>
  <c r="AI35" i="1"/>
  <c r="V39" i="1"/>
  <c r="U39" i="1"/>
  <c r="AH35" i="1"/>
  <c r="AF69" i="1"/>
  <c r="AF28" i="1" s="1"/>
  <c r="CY30" i="1"/>
  <c r="X30" i="1" s="1"/>
  <c r="AK69" i="1" s="1"/>
  <c r="AK28" i="1" s="1"/>
  <c r="CZ30" i="1"/>
  <c r="Y30" i="1" s="1"/>
  <c r="AL69" i="1" s="1"/>
  <c r="AL28" i="1" s="1"/>
  <c r="AG69" i="1"/>
  <c r="AG28" i="1" s="1"/>
  <c r="R39" i="1"/>
  <c r="AE35" i="1"/>
  <c r="AJ35" i="1"/>
  <c r="W39" i="1"/>
  <c r="T39" i="1"/>
  <c r="AG35" i="1"/>
  <c r="F46" i="1"/>
  <c r="AX35" i="1"/>
  <c r="AO104" i="1"/>
  <c r="AO28" i="1"/>
  <c r="F73" i="1"/>
  <c r="CI69" i="1"/>
  <c r="CI28" i="1" s="1"/>
  <c r="AE69" i="1"/>
  <c r="AE28" i="1" s="1"/>
  <c r="AP69" i="1"/>
  <c r="AP35" i="1"/>
  <c r="F48" i="1"/>
  <c r="Q39" i="1"/>
  <c r="AD35" i="1"/>
  <c r="BA39" i="1"/>
  <c r="CJ35" i="1"/>
  <c r="AD69" i="1"/>
  <c r="AD28" i="1" s="1"/>
  <c r="BC35" i="1"/>
  <c r="F55" i="1"/>
  <c r="BC69" i="1"/>
  <c r="AU39" i="1"/>
  <c r="CD35" i="1"/>
  <c r="CP31" i="1"/>
  <c r="O31" i="1" s="1"/>
  <c r="GM31" i="1" s="1"/>
  <c r="GN31" i="1" s="1"/>
  <c r="CZ37" i="1"/>
  <c r="Y37" i="1" s="1"/>
  <c r="AL39" i="1" s="1"/>
  <c r="CY37" i="1"/>
  <c r="X37" i="1" s="1"/>
  <c r="AK39" i="1" s="1"/>
  <c r="AF39" i="1"/>
  <c r="CP30" i="1"/>
  <c r="O30" i="1" s="1"/>
  <c r="AC69" i="1"/>
  <c r="CG69" i="1"/>
  <c r="CG28" i="1" s="1"/>
  <c r="BD35" i="1"/>
  <c r="BD69" i="1"/>
  <c r="F64" i="1"/>
  <c r="BB39" i="1"/>
  <c r="DI1" i="3"/>
  <c r="DJ1" i="3" s="1"/>
  <c r="DH1" i="3"/>
  <c r="CG35" i="1"/>
  <c r="CI39" i="1"/>
  <c r="CQ37" i="1"/>
  <c r="P37" i="1" s="1"/>
  <c r="BY28" i="1"/>
  <c r="DG1" i="3"/>
  <c r="CC35" i="1"/>
  <c r="BX28" i="1"/>
  <c r="AO35" i="1"/>
  <c r="CX2" i="3"/>
  <c r="F43" i="1"/>
  <c r="CM35" i="1"/>
  <c r="CL35" i="1"/>
  <c r="BB35" i="1" l="1"/>
  <c r="F52" i="1"/>
  <c r="BB69" i="1"/>
  <c r="U35" i="1"/>
  <c r="F61" i="1"/>
  <c r="U69" i="1"/>
  <c r="BC104" i="1"/>
  <c r="BC28" i="1"/>
  <c r="F85" i="1"/>
  <c r="AB69" i="1"/>
  <c r="AB28" i="1" s="1"/>
  <c r="GM30" i="1"/>
  <c r="S39" i="1"/>
  <c r="AF35" i="1"/>
  <c r="F79" i="1"/>
  <c r="AQ104" i="1"/>
  <c r="AQ28" i="1"/>
  <c r="AT28" i="1"/>
  <c r="F87" i="1"/>
  <c r="AT104" i="1"/>
  <c r="BA35" i="1"/>
  <c r="F59" i="1"/>
  <c r="BA69" i="1"/>
  <c r="F94" i="1"/>
  <c r="BD104" i="1"/>
  <c r="BD28" i="1"/>
  <c r="AK35" i="1"/>
  <c r="X39" i="1"/>
  <c r="F62" i="1"/>
  <c r="V69" i="1"/>
  <c r="V35" i="1"/>
  <c r="F108" i="1"/>
  <c r="AO22" i="1"/>
  <c r="AO137" i="1"/>
  <c r="AU69" i="1"/>
  <c r="AU35" i="1"/>
  <c r="F58" i="1"/>
  <c r="AX69" i="1"/>
  <c r="F60" i="1"/>
  <c r="T69" i="1"/>
  <c r="T35" i="1"/>
  <c r="W69" i="1"/>
  <c r="F63" i="1"/>
  <c r="W35" i="1"/>
  <c r="R35" i="1"/>
  <c r="F53" i="1"/>
  <c r="R69" i="1"/>
  <c r="Q35" i="1"/>
  <c r="F51" i="1"/>
  <c r="Q69" i="1"/>
  <c r="AC28" i="1"/>
  <c r="CE69" i="1"/>
  <c r="CE28" i="1" s="1"/>
  <c r="CF69" i="1"/>
  <c r="CF28" i="1" s="1"/>
  <c r="CH69" i="1"/>
  <c r="CH28" i="1" s="1"/>
  <c r="F78" i="1"/>
  <c r="AP104" i="1"/>
  <c r="AP28" i="1"/>
  <c r="DF2" i="3"/>
  <c r="DI2" i="3"/>
  <c r="DJ2" i="3" s="1"/>
  <c r="DG2" i="3"/>
  <c r="DH2" i="3"/>
  <c r="AL35" i="1"/>
  <c r="Y39" i="1"/>
  <c r="AC39" i="1"/>
  <c r="CP37" i="1"/>
  <c r="O37" i="1" s="1"/>
  <c r="AZ39" i="1"/>
  <c r="CI35" i="1"/>
  <c r="F114" i="1" l="1"/>
  <c r="AQ22" i="1"/>
  <c r="AQ137" i="1"/>
  <c r="S69" i="1"/>
  <c r="S35" i="1"/>
  <c r="F54" i="1"/>
  <c r="AO18" i="1"/>
  <c r="F141" i="1"/>
  <c r="V104" i="1"/>
  <c r="V28" i="1"/>
  <c r="F92" i="1"/>
  <c r="R28" i="1"/>
  <c r="F83" i="1"/>
  <c r="R104" i="1"/>
  <c r="X69" i="1"/>
  <c r="F65" i="1"/>
  <c r="X35" i="1"/>
  <c r="Y69" i="1"/>
  <c r="F66" i="1"/>
  <c r="Y35" i="1"/>
  <c r="F93" i="1"/>
  <c r="W104" i="1"/>
  <c r="W28" i="1"/>
  <c r="Q28" i="1"/>
  <c r="F81" i="1"/>
  <c r="Q104" i="1"/>
  <c r="CA69" i="1"/>
  <c r="CA28" i="1" s="1"/>
  <c r="GN30" i="1"/>
  <c r="CB69" i="1" s="1"/>
  <c r="CB28" i="1" s="1"/>
  <c r="GM37" i="1"/>
  <c r="AB39" i="1"/>
  <c r="P39" i="1"/>
  <c r="CH39" i="1"/>
  <c r="CE39" i="1"/>
  <c r="CF39" i="1"/>
  <c r="AC35" i="1"/>
  <c r="BD22" i="1"/>
  <c r="BD137" i="1"/>
  <c r="F129" i="1"/>
  <c r="BA104" i="1"/>
  <c r="BA28" i="1"/>
  <c r="F89" i="1"/>
  <c r="T104" i="1"/>
  <c r="T28" i="1"/>
  <c r="F90" i="1"/>
  <c r="AU28" i="1"/>
  <c r="F88" i="1"/>
  <c r="AU104" i="1"/>
  <c r="F50" i="1"/>
  <c r="AZ69" i="1"/>
  <c r="AZ35" i="1"/>
  <c r="F120" i="1"/>
  <c r="BC22" i="1"/>
  <c r="BC137" i="1"/>
  <c r="U104" i="1"/>
  <c r="U28" i="1"/>
  <c r="F91" i="1"/>
  <c r="BB104" i="1"/>
  <c r="F82" i="1"/>
  <c r="BB28" i="1"/>
  <c r="F113" i="1"/>
  <c r="G16" i="2" s="1"/>
  <c r="AP22" i="1"/>
  <c r="AP137" i="1"/>
  <c r="F76" i="1"/>
  <c r="AX28" i="1"/>
  <c r="AX104" i="1"/>
  <c r="AT137" i="1"/>
  <c r="F122" i="1"/>
  <c r="F16" i="2" s="1"/>
  <c r="AT22" i="1"/>
  <c r="BC18" i="1" l="1"/>
  <c r="F153" i="1"/>
  <c r="GN37" i="1"/>
  <c r="CB39" i="1" s="1"/>
  <c r="CA39" i="1"/>
  <c r="F126" i="1"/>
  <c r="U22" i="1"/>
  <c r="U137" i="1"/>
  <c r="R22" i="1"/>
  <c r="R137" i="1"/>
  <c r="F118" i="1"/>
  <c r="P69" i="1"/>
  <c r="F42" i="1"/>
  <c r="P35" i="1"/>
  <c r="F155" i="1"/>
  <c r="AT18" i="1"/>
  <c r="Q137" i="1"/>
  <c r="F116" i="1"/>
  <c r="Q22" i="1"/>
  <c r="F125" i="1"/>
  <c r="T22" i="1"/>
  <c r="T137" i="1"/>
  <c r="F147" i="1"/>
  <c r="AQ18" i="1"/>
  <c r="CH35" i="1"/>
  <c r="AY39" i="1"/>
  <c r="AZ104" i="1"/>
  <c r="F80" i="1"/>
  <c r="AZ28" i="1"/>
  <c r="O39" i="1"/>
  <c r="AB35" i="1"/>
  <c r="AX137" i="1"/>
  <c r="AX22" i="1"/>
  <c r="F111" i="1"/>
  <c r="AU22" i="1"/>
  <c r="AU137" i="1"/>
  <c r="F123" i="1"/>
  <c r="H16" i="2" s="1"/>
  <c r="F127" i="1"/>
  <c r="V137" i="1"/>
  <c r="V22" i="1"/>
  <c r="S104" i="1"/>
  <c r="S28" i="1"/>
  <c r="F84" i="1"/>
  <c r="F124" i="1"/>
  <c r="BA22" i="1"/>
  <c r="BA137" i="1"/>
  <c r="Y104" i="1"/>
  <c r="F96" i="1"/>
  <c r="Y28" i="1"/>
  <c r="AW39" i="1"/>
  <c r="CF35" i="1"/>
  <c r="AV39" i="1"/>
  <c r="CE35" i="1"/>
  <c r="F95" i="1"/>
  <c r="X104" i="1"/>
  <c r="X28" i="1"/>
  <c r="F146" i="1"/>
  <c r="AP18" i="1"/>
  <c r="F128" i="1"/>
  <c r="W22" i="1"/>
  <c r="W137" i="1"/>
  <c r="BB22" i="1"/>
  <c r="BB137" i="1"/>
  <c r="F117" i="1"/>
  <c r="F162" i="1"/>
  <c r="BD18" i="1"/>
  <c r="F130" i="1" l="1"/>
  <c r="X22" i="1"/>
  <c r="X137" i="1"/>
  <c r="Q18" i="1"/>
  <c r="F149" i="1"/>
  <c r="F41" i="1"/>
  <c r="O69" i="1"/>
  <c r="O35" i="1"/>
  <c r="F131" i="1"/>
  <c r="Y22" i="1"/>
  <c r="Y137" i="1"/>
  <c r="AZ22" i="1"/>
  <c r="AZ137" i="1"/>
  <c r="F115" i="1"/>
  <c r="F159" i="1"/>
  <c r="U18" i="1"/>
  <c r="AR39" i="1"/>
  <c r="CA35" i="1"/>
  <c r="F151" i="1"/>
  <c r="R18" i="1"/>
  <c r="T18" i="1"/>
  <c r="F158" i="1"/>
  <c r="AS39" i="1"/>
  <c r="CB35" i="1"/>
  <c r="AV69" i="1"/>
  <c r="F44" i="1"/>
  <c r="AV35" i="1"/>
  <c r="F45" i="1"/>
  <c r="AW69" i="1"/>
  <c r="AW35" i="1"/>
  <c r="V18" i="1"/>
  <c r="F160" i="1"/>
  <c r="F156" i="1"/>
  <c r="AU18" i="1"/>
  <c r="F144" i="1"/>
  <c r="AX18" i="1"/>
  <c r="P104" i="1"/>
  <c r="P28" i="1"/>
  <c r="F72" i="1"/>
  <c r="BA18" i="1"/>
  <c r="F157" i="1"/>
  <c r="BB18" i="1"/>
  <c r="F150" i="1"/>
  <c r="F47" i="1"/>
  <c r="AY69" i="1"/>
  <c r="AY35" i="1"/>
  <c r="W18" i="1"/>
  <c r="F161" i="1"/>
  <c r="F119" i="1"/>
  <c r="J16" i="2" s="1"/>
  <c r="S22" i="1"/>
  <c r="S137" i="1"/>
  <c r="AR69" i="1" l="1"/>
  <c r="F67" i="1"/>
  <c r="AR35" i="1"/>
  <c r="S18" i="1"/>
  <c r="F152" i="1"/>
  <c r="AZ18" i="1"/>
  <c r="F148" i="1"/>
  <c r="F77" i="1"/>
  <c r="AY28" i="1"/>
  <c r="AY104" i="1"/>
  <c r="AV28" i="1"/>
  <c r="AV104" i="1"/>
  <c r="F74" i="1"/>
  <c r="F75" i="1"/>
  <c r="AW104" i="1"/>
  <c r="AW28" i="1"/>
  <c r="AS69" i="1"/>
  <c r="AS35" i="1"/>
  <c r="F56" i="1"/>
  <c r="F163" i="1"/>
  <c r="X18" i="1"/>
  <c r="F164" i="1"/>
  <c r="Y18" i="1"/>
  <c r="O28" i="1"/>
  <c r="F71" i="1"/>
  <c r="O104" i="1"/>
  <c r="F107" i="1"/>
  <c r="P22" i="1"/>
  <c r="P137" i="1"/>
  <c r="AW22" i="1" l="1"/>
  <c r="AW137" i="1"/>
  <c r="F110" i="1"/>
  <c r="F86" i="1"/>
  <c r="AS104" i="1"/>
  <c r="AS28" i="1"/>
  <c r="P18" i="1"/>
  <c r="F140" i="1"/>
  <c r="AY22" i="1"/>
  <c r="AY137" i="1"/>
  <c r="F112" i="1"/>
  <c r="AV22" i="1"/>
  <c r="AV137" i="1"/>
  <c r="F109" i="1"/>
  <c r="O22" i="1"/>
  <c r="O137" i="1"/>
  <c r="F106" i="1"/>
  <c r="F97" i="1"/>
  <c r="F99" i="1" s="1"/>
  <c r="F102" i="1" s="1"/>
  <c r="AR104" i="1"/>
  <c r="AR28" i="1"/>
  <c r="F133" i="1" l="1"/>
  <c r="J53" i="7" s="1"/>
  <c r="J49" i="7"/>
  <c r="AV18" i="1"/>
  <c r="F142" i="1"/>
  <c r="AS137" i="1"/>
  <c r="F121" i="1"/>
  <c r="E16" i="2" s="1"/>
  <c r="I16" i="2" s="1"/>
  <c r="N16" i="2" s="1"/>
  <c r="AS22" i="1"/>
  <c r="AW18" i="1"/>
  <c r="F143" i="1"/>
  <c r="F167" i="1" s="1"/>
  <c r="F134" i="1"/>
  <c r="J54" i="7" s="1"/>
  <c r="O18" i="1"/>
  <c r="F139" i="1"/>
  <c r="F145" i="1"/>
  <c r="AY18" i="1"/>
  <c r="AR137" i="1"/>
  <c r="F132" i="1"/>
  <c r="AR22" i="1"/>
  <c r="F135" i="1" l="1"/>
  <c r="J55" i="7" s="1"/>
  <c r="F165" i="1"/>
  <c r="AR18" i="1"/>
  <c r="F154" i="1"/>
  <c r="AS18" i="1"/>
  <c r="F166" i="1" l="1"/>
  <c r="F168" i="1"/>
  <c r="F169" i="1"/>
  <c r="F170" i="1"/>
</calcChain>
</file>

<file path=xl/sharedStrings.xml><?xml version="1.0" encoding="utf-8"?>
<sst xmlns="http://schemas.openxmlformats.org/spreadsheetml/2006/main" count="943" uniqueCount="166">
  <si>
    <t>Smeta.RU (Terminal)  (495) 974-1589</t>
  </si>
  <si>
    <t>_PS_</t>
  </si>
  <si>
    <t>Smeta.RU (Terminal)</t>
  </si>
  <si>
    <t/>
  </si>
  <si>
    <t>Новый объект_(Копия)_(Копия)</t>
  </si>
  <si>
    <t>ТО кондиционеров 2026 (СДТУ)</t>
  </si>
  <si>
    <t>Сметные нормы списания</t>
  </si>
  <si>
    <t>Коды ценников</t>
  </si>
  <si>
    <t>Минэнерго</t>
  </si>
  <si>
    <t>ТР для ВУЕР-2000 ред.5, версия на 23.10.15</t>
  </si>
  <si>
    <t>Ведомственные.Минэнерго</t>
  </si>
  <si>
    <t>Поправки для ВУЕР ред.5, версия на 23.10.15</t>
  </si>
  <si>
    <t>Новая локальная смета</t>
  </si>
  <si>
    <t>К=0,869 - Корректирующие коэффициенты по договору-аналогу</t>
  </si>
  <si>
    <t>Новый раздел</t>
  </si>
  <si>
    <t>Техническое обслуживание  кондиционеров (сплит-систем)   с круглосуточной работой (периодичность 1 раз в год, дозаправка 1 раз в год)</t>
  </si>
  <si>
    <t>1</t>
  </si>
  <si>
    <t>16-07040401-01</t>
  </si>
  <si>
    <t>Ежегодное (Весна) ТО кондиционеров бытовых ( сплит-систем ) хладопроизводительностью до 5000 ккал/час.</t>
  </si>
  <si>
    <t>1 шт.</t>
  </si>
  <si>
    <t>БЦРЭО РАО ЕЭС 06-07040401-01, доп.8 от 01 января 2013 г</t>
  </si>
  <si>
    <t>*2</t>
  </si>
  <si>
    <t>шт.</t>
  </si>
  <si>
    <t>Прочие работы</t>
  </si>
  <si>
    <t>Базовые цены на ремонт энергетического оборудования РАО ЕЭС России</t>
  </si>
  <si>
    <t>2</t>
  </si>
  <si>
    <t>16-07040402-01</t>
  </si>
  <si>
    <t>Ежегодное (Весна) ТО кондиционеров бытовых ( сплит-систем ) хладопроизводительностью свыше 5000 до 15000 ккал/час.</t>
  </si>
  <si>
    <t>БЦРЭО РАО ЕЭС 06-07040402-01, доп.8 от 01 января 2013 г</t>
  </si>
  <si>
    <t>Новый подраздел</t>
  </si>
  <si>
    <t>Материалы</t>
  </si>
  <si>
    <t>ФГИС ЦС 1кв 2026 01.3.02.11-0021)</t>
  </si>
  <si>
    <t>Фреон (Хдадогент R404A)(674,3руб/л)</t>
  </si>
  <si>
    <t>л</t>
  </si>
  <si>
    <t>Материалы, изделия и конструкции</t>
  </si>
  <si>
    <t>материалы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</si>
  <si>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</si>
  <si>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</si>
  <si>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</si>
  <si>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</si>
  <si>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</si>
  <si>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</si>
  <si>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</si>
  <si>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</si>
  <si>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</si>
  <si>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</si>
  <si>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</si>
  <si>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</si>
  <si>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</si>
  <si>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</si>
  <si>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</si>
  <si>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</si>
  <si>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</si>
  <si>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</si>
  <si>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</si>
  <si>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</si>
  <si>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</si>
  <si>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</si>
  <si>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</si>
  <si>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</si>
  <si>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</si>
  <si>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</si>
  <si>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</si>
  <si>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</si>
  <si>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</si>
  <si>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</si>
  <si>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</si>
  <si>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</si>
  <si>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</si>
  <si>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</si>
  <si>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</si>
  <si>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</si>
  <si>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</si>
  <si>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</si>
  <si>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</si>
  <si>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</si>
  <si>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</si>
  <si>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</si>
  <si>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</si>
  <si>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</si>
  <si>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</si>
  <si>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</si>
  <si>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</si>
  <si>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</si>
  <si>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</si>
  <si>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</si>
  <si>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</si>
  <si>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</si>
  <si>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</si>
  <si>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</si>
  <si>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и11</t>
  </si>
  <si>
    <t>в т.ч. стоимость материалов по ФГИС ЦС</t>
  </si>
  <si>
    <t>т2</t>
  </si>
  <si>
    <t>в т.ч. стоимость работ</t>
  </si>
  <si>
    <t>и3</t>
  </si>
  <si>
    <t>Стоимость работ с учетом корректирующего К-0,869 по договору-аналогу</t>
  </si>
  <si>
    <t>и44</t>
  </si>
  <si>
    <t>Стоимость материалов по ФГИС ЦС с учетом ИЦП на 2,3,4 кв 2026 К-1,038</t>
  </si>
  <si>
    <t>и5</t>
  </si>
  <si>
    <t>Всего по разделу</t>
  </si>
  <si>
    <t>Всего по расчету</t>
  </si>
  <si>
    <t>и12</t>
  </si>
  <si>
    <t>НДС 22%</t>
  </si>
  <si>
    <t>и13</t>
  </si>
  <si>
    <t>Итого по расчету с учетом НДС</t>
  </si>
  <si>
    <t>Итого</t>
  </si>
  <si>
    <t>в т. ч. стоимость материалов</t>
  </si>
  <si>
    <t>НДС 20%</t>
  </si>
  <si>
    <t>Всего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</si>
  <si>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</si>
  <si>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</si>
  <si>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</si>
  <si>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</si>
  <si>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</si>
  <si>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</si>
  <si>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</si>
  <si>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</si>
  <si>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</si>
  <si>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</si>
  <si>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</si>
  <si>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</si>
  <si>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</si>
  <si>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</si>
  <si>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</si>
  <si>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</si>
  <si>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</si>
  <si>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</si>
  <si>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</si>
  <si>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</si>
  <si>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Уровень цен</t>
  </si>
  <si>
    <t>Индексы за итогом</t>
  </si>
  <si>
    <t>_OBSM_</t>
  </si>
  <si>
    <t>1-4.0-МЭ16</t>
  </si>
  <si>
    <t>Затраты труда рабочих, разряд работ 4</t>
  </si>
  <si>
    <t>чел.-ч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</si>
  <si>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</si>
  <si>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</si>
  <si>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</si>
  <si>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</si>
  <si>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</si>
  <si>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</si>
  <si>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</si>
  <si>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</si>
  <si>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</si>
  <si>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</si>
  <si>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</si>
  <si>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</si>
  <si>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</si>
  <si>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</si>
  <si>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</si>
  <si>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</si>
  <si>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</si>
  <si>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</si>
  <si>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</si>
  <si>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</si>
  <si>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</si>
  <si>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</si>
  <si>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</si>
  <si>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Главный специалист ОЦ</t>
  </si>
  <si>
    <t>Начальник ОЦ</t>
  </si>
  <si>
    <t>В.А.Кислякова</t>
  </si>
  <si>
    <t>Т.В.Казакова</t>
  </si>
  <si>
    <t>Основание: ВОР №1.1</t>
  </si>
  <si>
    <t>Составлена в ценах Базовые цены на работы по ремонту энергетического оборудования, ЦКБ Энергоремонт, 2003г.</t>
  </si>
  <si>
    <t>Локальная смета №1.1</t>
  </si>
  <si>
    <t>на выполнение работ по техническому обслуживанию бытовых кондиционеров на объектах филиала ПАО "Россети Московский регион"-Северные электрические сети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</si>
</sst>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/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2" fillId="0" borderId="0" xfId="0" applyFont="1"/>
    <xf numFmtId="0" fontId="17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0" fontId="9" fillId="0" borderId="1" xfId="0" applyFont="1" applyBorder="1" applyAlignment="1">
      <alignment horizontal="center" vertical="top"/>
    </xf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5" fontId="10" fillId="0" borderId="0" xfId="0" applyNumberFormat="1" applyFont="1" applyAlignment="1">
      <alignment horizontal="right"/>
    </xf>
    <xf numFmtId="0" fontId="9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9"/>
  <sheetViews>
    <sheetView tabSelected="1" topLeftCell="D31" zoomScaleNormal="100" workbookViewId="0">
      <selection activeCell="J53" sqref="J53:K5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7" width="12.7109375" customWidth="1"/>
    <col min="8" max="8" width="17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5.75" x14ac:dyDescent="0.25">
      <c r="A3" s="12"/>
      <c r="B3" s="57" t="s">
        <v>164</v>
      </c>
      <c r="C3" s="57"/>
      <c r="D3" s="57"/>
      <c r="E3" s="57"/>
      <c r="F3" s="57"/>
      <c r="G3" s="57"/>
      <c r="H3" s="57"/>
      <c r="I3" s="57"/>
      <c r="J3" s="57"/>
      <c r="K3" s="57"/>
      <c r="L3" s="12"/>
    </row>
    <row r="4" spans="1:12" ht="15.75" x14ac:dyDescent="0.2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2"/>
    </row>
    <row r="5" spans="1:12" ht="18" hidden="1" x14ac:dyDescent="0.25">
      <c r="A5" s="12"/>
      <c r="B5" s="58"/>
      <c r="C5" s="58"/>
      <c r="D5" s="58"/>
      <c r="E5" s="58"/>
      <c r="F5" s="58"/>
      <c r="G5" s="58"/>
      <c r="H5" s="58"/>
      <c r="I5" s="58"/>
      <c r="J5" s="58"/>
      <c r="K5" s="58"/>
      <c r="L5" s="12"/>
    </row>
    <row r="6" spans="1:12" ht="14.25" hidden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14.25" x14ac:dyDescent="0.2">
      <c r="A7" s="11"/>
      <c r="B7" s="57" t="s">
        <v>165</v>
      </c>
      <c r="C7" s="57"/>
      <c r="D7" s="57"/>
      <c r="E7" s="57"/>
      <c r="F7" s="57"/>
      <c r="G7" s="57"/>
      <c r="H7" s="57"/>
      <c r="I7" s="57"/>
      <c r="J7" s="57"/>
      <c r="K7" s="57"/>
      <c r="L7" s="11"/>
    </row>
    <row r="8" spans="1:12" ht="18" customHeight="1" x14ac:dyDescent="0.25">
      <c r="A8" s="11"/>
      <c r="B8" s="59"/>
      <c r="C8" s="59"/>
      <c r="D8" s="59"/>
      <c r="E8" s="59"/>
      <c r="F8" s="59"/>
      <c r="G8" s="59"/>
      <c r="H8" s="59"/>
      <c r="I8" s="59"/>
      <c r="J8" s="59"/>
      <c r="K8" s="59"/>
      <c r="L8" s="14"/>
    </row>
    <row r="9" spans="1:12" ht="14.25" x14ac:dyDescent="0.2">
      <c r="A9" s="11"/>
      <c r="B9" s="56"/>
      <c r="C9" s="56"/>
      <c r="D9" s="56"/>
      <c r="E9" s="56"/>
      <c r="F9" s="56"/>
      <c r="G9" s="56"/>
      <c r="H9" s="56"/>
      <c r="I9" s="56"/>
      <c r="J9" s="56"/>
      <c r="K9" s="56"/>
      <c r="L9" s="10"/>
    </row>
    <row r="10" spans="1:1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14.25" x14ac:dyDescent="0.2">
      <c r="A11" s="54" t="s">
        <v>162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4.25" hidden="1" x14ac:dyDescent="0.2">
      <c r="A14" s="11"/>
      <c r="B14" s="11"/>
      <c r="C14" s="49" t="s">
        <v>75</v>
      </c>
      <c r="D14" s="49"/>
      <c r="E14" s="49"/>
      <c r="F14" s="49"/>
      <c r="G14" s="50"/>
      <c r="H14" s="50"/>
      <c r="I14" s="50"/>
      <c r="J14" s="50"/>
      <c r="K14" s="15" t="s">
        <v>135</v>
      </c>
      <c r="L14" s="11"/>
    </row>
    <row r="15" spans="1:12" ht="15" x14ac:dyDescent="0.25">
      <c r="A15" s="11"/>
      <c r="B15" s="11"/>
      <c r="C15" s="16"/>
      <c r="D15" s="16"/>
      <c r="E15" s="16"/>
      <c r="F15" s="17"/>
      <c r="G15" s="18"/>
      <c r="H15" s="18"/>
      <c r="I15" s="18"/>
      <c r="J15" s="18"/>
      <c r="K15" s="18"/>
      <c r="L15" s="18"/>
    </row>
    <row r="16" spans="1:12" ht="15" hidden="1" x14ac:dyDescent="0.2">
      <c r="A16" s="17" t="s">
        <v>136</v>
      </c>
      <c r="B16" s="11"/>
      <c r="C16" s="11"/>
      <c r="D16" s="19"/>
      <c r="E16" s="11"/>
      <c r="F16" s="11"/>
      <c r="G16" s="20"/>
      <c r="H16" s="20"/>
      <c r="I16" s="21"/>
      <c r="J16" s="20"/>
      <c r="K16" s="20"/>
      <c r="L16" s="20"/>
    </row>
    <row r="17" spans="1:31" ht="15" hidden="1" x14ac:dyDescent="0.2">
      <c r="A17" s="17" t="s">
        <v>137</v>
      </c>
      <c r="B17" s="11"/>
      <c r="C17" s="11"/>
      <c r="D17" s="19"/>
      <c r="E17" s="11"/>
      <c r="F17" s="11"/>
      <c r="G17" s="20"/>
      <c r="H17" s="20"/>
      <c r="I17" s="21"/>
      <c r="J17" s="20"/>
      <c r="K17" s="20"/>
      <c r="L17" s="20"/>
    </row>
    <row r="18" spans="1:31" ht="15" hidden="1" x14ac:dyDescent="0.2">
      <c r="A18" s="11"/>
      <c r="B18" s="11"/>
      <c r="C18" s="22"/>
      <c r="D18" s="22"/>
      <c r="E18" s="22"/>
      <c r="F18" s="22"/>
      <c r="G18" s="20"/>
      <c r="H18" s="20"/>
      <c r="I18" s="21"/>
      <c r="J18" s="20"/>
      <c r="K18" s="20"/>
      <c r="L18" s="20"/>
    </row>
    <row r="19" spans="1:31" ht="14.25" x14ac:dyDescent="0.2">
      <c r="A19" s="51" t="s">
        <v>163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31" ht="57" x14ac:dyDescent="0.2">
      <c r="A20" s="23" t="s">
        <v>138</v>
      </c>
      <c r="B20" s="23" t="s">
        <v>139</v>
      </c>
      <c r="C20" s="23" t="s">
        <v>140</v>
      </c>
      <c r="D20" s="23" t="s">
        <v>141</v>
      </c>
      <c r="E20" s="23" t="s">
        <v>142</v>
      </c>
      <c r="F20" s="23" t="s">
        <v>143</v>
      </c>
      <c r="G20" s="23" t="s">
        <v>144</v>
      </c>
      <c r="H20" s="23" t="s">
        <v>145</v>
      </c>
      <c r="I20" s="23" t="s">
        <v>146</v>
      </c>
      <c r="J20" s="23" t="s">
        <v>147</v>
      </c>
      <c r="K20" s="23" t="s">
        <v>148</v>
      </c>
      <c r="L20" s="23" t="s">
        <v>149</v>
      </c>
    </row>
    <row r="21" spans="1:31" ht="14.25" x14ac:dyDescent="0.2">
      <c r="A21" s="24">
        <v>1</v>
      </c>
      <c r="B21" s="24">
        <v>2</v>
      </c>
      <c r="C21" s="24">
        <v>3</v>
      </c>
      <c r="D21" s="24">
        <v>4</v>
      </c>
      <c r="E21" s="24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5">
        <v>12</v>
      </c>
    </row>
    <row r="24" spans="1:31" ht="33" x14ac:dyDescent="0.25">
      <c r="A24" s="48" t="str">
        <f>CONCATENATE("Раздел: ",IF(Source!G26&lt;&gt;"Новый раздел", Source!G26, ""))</f>
        <v>Раздел: Техническое обслуживание  кондиционеров (сплит-систем)   с круглосуточной работой (периодичность 1 раз в год, дозаправка 1 раз в год)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AE24" s="43" t="str">
        <f>CONCATENATE("Раздел: ",IF(Source!G26&lt;&gt;"Новый раздел", Source!G26, ""))</f>
        <v>Раздел: Техническое обслуживание  кондиционеров (сплит-систем)   с круглосуточной работой (периодичность 1 раз в год, дозаправка 1 раз в год)</v>
      </c>
    </row>
    <row r="25" spans="1:31" ht="57" x14ac:dyDescent="0.2">
      <c r="A25" s="41">
        <v>1</v>
      </c>
      <c r="B25" s="41" t="str">
        <f>Source!F30</f>
        <v>16-07040401-01</v>
      </c>
      <c r="C25" s="41" t="str">
        <f>Source!G30</f>
        <v>Ежегодное (Весна) ТО кондиционеров бытовых ( сплит-систем ) хладопроизводительностью до 5000 ккал/час.</v>
      </c>
      <c r="D25" s="30" t="str">
        <f>Source!H30</f>
        <v>1 шт.</v>
      </c>
      <c r="E25" s="22">
        <f>Source!I30</f>
        <v>77</v>
      </c>
      <c r="F25" s="31">
        <f>Source!AL30+Source!AM30+Source!AO30</f>
        <v>1373</v>
      </c>
      <c r="G25" s="32"/>
      <c r="H25" s="31"/>
      <c r="I25" s="32" t="str">
        <f>Source!BO30</f>
        <v/>
      </c>
      <c r="J25" s="32"/>
      <c r="K25" s="31"/>
      <c r="L25" s="33"/>
      <c r="S25">
        <f>ROUND((Source!FX30/100)*((ROUND(Source!AF30*Source!I30, 2)+ROUND(Source!AE30*Source!I30, 2))), 2)</f>
        <v>0</v>
      </c>
      <c r="T25">
        <f>Source!X30</f>
        <v>0</v>
      </c>
      <c r="U25">
        <f>ROUND((Source!FY30/100)*((ROUND(Source!AF30*Source!I30, 2)+ROUND(Source!AE30*Source!I30, 2))), 2)</f>
        <v>0</v>
      </c>
      <c r="V25">
        <f>Source!Y30</f>
        <v>0</v>
      </c>
    </row>
    <row r="26" spans="1:31" ht="14.25" x14ac:dyDescent="0.2">
      <c r="A26" s="41"/>
      <c r="B26" s="41"/>
      <c r="C26" s="41" t="s">
        <v>150</v>
      </c>
      <c r="D26" s="30"/>
      <c r="E26" s="22"/>
      <c r="F26" s="31">
        <f>Source!AO30</f>
        <v>1373</v>
      </c>
      <c r="G26" s="32" t="str">
        <f>Source!DG30</f>
        <v>*2</v>
      </c>
      <c r="H26" s="31">
        <f>ROUND(Source!AF30*Source!I30, 2)</f>
        <v>211442</v>
      </c>
      <c r="I26" s="32"/>
      <c r="J26" s="32">
        <f>IF(Source!BA30&lt;&gt; 0, Source!BA30, 1)</f>
        <v>2.66</v>
      </c>
      <c r="K26" s="31">
        <f>Source!S30</f>
        <v>562435.72</v>
      </c>
      <c r="L26" s="33"/>
      <c r="R26">
        <f>H26</f>
        <v>211442</v>
      </c>
    </row>
    <row r="27" spans="1:31" ht="14.25" x14ac:dyDescent="0.2">
      <c r="A27" s="42"/>
      <c r="B27" s="42"/>
      <c r="C27" s="42" t="s">
        <v>151</v>
      </c>
      <c r="D27" s="34" t="s">
        <v>152</v>
      </c>
      <c r="E27" s="35">
        <f>Source!AQ30</f>
        <v>10</v>
      </c>
      <c r="F27" s="36"/>
      <c r="G27" s="37" t="str">
        <f>Source!DI30</f>
        <v>*2</v>
      </c>
      <c r="H27" s="36"/>
      <c r="I27" s="37"/>
      <c r="J27" s="37"/>
      <c r="K27" s="36"/>
      <c r="L27" s="38">
        <f>Source!U30</f>
        <v>1540</v>
      </c>
    </row>
    <row r="28" spans="1:31" ht="15" x14ac:dyDescent="0.25">
      <c r="G28" s="47">
        <f>H26</f>
        <v>211442</v>
      </c>
      <c r="H28" s="47"/>
      <c r="J28" s="47">
        <f>K26</f>
        <v>562435.72</v>
      </c>
      <c r="K28" s="47"/>
      <c r="L28" s="39">
        <f>Source!U30</f>
        <v>1540</v>
      </c>
      <c r="O28" s="26">
        <f>G28</f>
        <v>211442</v>
      </c>
      <c r="P28" s="26">
        <f>J28</f>
        <v>562435.72</v>
      </c>
      <c r="Q28" s="26">
        <f>L28</f>
        <v>1540</v>
      </c>
      <c r="W28">
        <f>IF(Source!BI30&lt;=1,H26, 0)</f>
        <v>211442</v>
      </c>
      <c r="X28">
        <f>IF(Source!BI30=2,H26, 0)</f>
        <v>0</v>
      </c>
      <c r="Y28">
        <f>IF(Source!BI30=3,H26, 0)</f>
        <v>0</v>
      </c>
      <c r="Z28">
        <f>IF(Source!BI30=4,H26, 0)</f>
        <v>0</v>
      </c>
    </row>
    <row r="29" spans="1:31" ht="57" x14ac:dyDescent="0.2">
      <c r="A29" s="41">
        <v>2</v>
      </c>
      <c r="B29" s="41" t="str">
        <f>Source!F31</f>
        <v>16-07040402-01</v>
      </c>
      <c r="C29" s="41" t="str">
        <f>Source!G31</f>
        <v>Ежегодное (Весна) ТО кондиционеров бытовых ( сплит-систем ) хладопроизводительностью свыше 5000 до 15000 ккал/час.</v>
      </c>
      <c r="D29" s="30" t="str">
        <f>Source!H31</f>
        <v>1 шт.</v>
      </c>
      <c r="E29" s="22">
        <f>Source!I31</f>
        <v>5</v>
      </c>
      <c r="F29" s="31">
        <f>Source!AL31+Source!AM31+Source!AO31</f>
        <v>1922</v>
      </c>
      <c r="G29" s="32"/>
      <c r="H29" s="31"/>
      <c r="I29" s="32" t="str">
        <f>Source!BO31</f>
        <v/>
      </c>
      <c r="J29" s="32"/>
      <c r="K29" s="31"/>
      <c r="L29" s="33"/>
      <c r="S29">
        <f>ROUND((Source!FX31/100)*((ROUND(Source!AF31*Source!I31, 2)+ROUND(Source!AE31*Source!I31, 2))), 2)</f>
        <v>0</v>
      </c>
      <c r="T29">
        <f>Source!X31</f>
        <v>0</v>
      </c>
      <c r="U29">
        <f>ROUND((Source!FY31/100)*((ROUND(Source!AF31*Source!I31, 2)+ROUND(Source!AE31*Source!I31, 2))), 2)</f>
        <v>0</v>
      </c>
      <c r="V29">
        <f>Source!Y31</f>
        <v>0</v>
      </c>
    </row>
    <row r="30" spans="1:31" ht="14.25" x14ac:dyDescent="0.2">
      <c r="A30" s="41"/>
      <c r="B30" s="41"/>
      <c r="C30" s="41" t="s">
        <v>150</v>
      </c>
      <c r="D30" s="30"/>
      <c r="E30" s="22"/>
      <c r="F30" s="31">
        <f>Source!AO31</f>
        <v>1922</v>
      </c>
      <c r="G30" s="32" t="str">
        <f>Source!DG31</f>
        <v>*2</v>
      </c>
      <c r="H30" s="31">
        <f>ROUND(Source!AF31*Source!I31, 2)</f>
        <v>19220</v>
      </c>
      <c r="I30" s="32"/>
      <c r="J30" s="32">
        <f>IF(Source!BA31&lt;&gt; 0, Source!BA31, 1)</f>
        <v>2.66</v>
      </c>
      <c r="K30" s="31">
        <f>Source!S31</f>
        <v>51125.2</v>
      </c>
      <c r="L30" s="33"/>
      <c r="R30">
        <f>H30</f>
        <v>19220</v>
      </c>
    </row>
    <row r="31" spans="1:31" ht="14.25" x14ac:dyDescent="0.2">
      <c r="A31" s="42"/>
      <c r="B31" s="42"/>
      <c r="C31" s="42" t="s">
        <v>151</v>
      </c>
      <c r="D31" s="34" t="s">
        <v>152</v>
      </c>
      <c r="E31" s="35">
        <f>Source!AQ31</f>
        <v>14</v>
      </c>
      <c r="F31" s="36"/>
      <c r="G31" s="37" t="str">
        <f>Source!DI31</f>
        <v>*2</v>
      </c>
      <c r="H31" s="36"/>
      <c r="I31" s="37"/>
      <c r="J31" s="37"/>
      <c r="K31" s="36"/>
      <c r="L31" s="38">
        <f>Source!U31</f>
        <v>140</v>
      </c>
    </row>
    <row r="32" spans="1:31" ht="15" x14ac:dyDescent="0.25">
      <c r="G32" s="47">
        <f>H30</f>
        <v>19220</v>
      </c>
      <c r="H32" s="47"/>
      <c r="J32" s="47">
        <f>K30</f>
        <v>51125.2</v>
      </c>
      <c r="K32" s="47"/>
      <c r="L32" s="39">
        <f>Source!U31</f>
        <v>140</v>
      </c>
      <c r="O32" s="26">
        <f>G32</f>
        <v>19220</v>
      </c>
      <c r="P32" s="26">
        <f>J32</f>
        <v>51125.2</v>
      </c>
      <c r="Q32" s="26">
        <f>L32</f>
        <v>140</v>
      </c>
      <c r="W32">
        <f>IF(Source!BI31&lt;=1,H30, 0)</f>
        <v>19220</v>
      </c>
      <c r="X32">
        <f>IF(Source!BI31=2,H30, 0)</f>
        <v>0</v>
      </c>
      <c r="Y32">
        <f>IF(Source!BI31=3,H30, 0)</f>
        <v>0</v>
      </c>
      <c r="Z32">
        <f>IF(Source!BI31=4,H30, 0)</f>
        <v>0</v>
      </c>
    </row>
    <row r="34" spans="1:32" ht="16.5" x14ac:dyDescent="0.25">
      <c r="A34" s="48" t="str">
        <f>CONCATENATE("Подраздел: ",IF(Source!G33&lt;&gt;"Новый подраздел", Source!G33, ""))</f>
        <v>Подраздел: Материалы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</row>
    <row r="35" spans="1:32" ht="57" x14ac:dyDescent="0.2">
      <c r="A35" s="42">
        <v>2</v>
      </c>
      <c r="B35" s="42" t="str">
        <f>Source!F37</f>
        <v>ФГИС ЦС 1кв 2026 01.3.02.11-0021)</v>
      </c>
      <c r="C35" s="42" t="str">
        <f>Source!G37</f>
        <v>Фреон (Хдадогент R404A)(674,3руб/л)</v>
      </c>
      <c r="D35" s="34" t="str">
        <f>Source!H37</f>
        <v>л</v>
      </c>
      <c r="E35" s="35">
        <f>Source!I37</f>
        <v>13.33</v>
      </c>
      <c r="F35" s="36">
        <f>Source!AL37</f>
        <v>674.3</v>
      </c>
      <c r="G35" s="37" t="str">
        <f>Source!DD37</f>
        <v/>
      </c>
      <c r="H35" s="36">
        <f>ROUND(Source!AC37*Source!I37, 2)</f>
        <v>8988.42</v>
      </c>
      <c r="I35" s="37" t="str">
        <f>Source!BO37</f>
        <v/>
      </c>
      <c r="J35" s="37">
        <f>IF(Source!BC37&lt;&gt; 0, Source!BC37, 1)</f>
        <v>1</v>
      </c>
      <c r="K35" s="36">
        <f>Source!P37</f>
        <v>8988.42</v>
      </c>
      <c r="L35" s="40"/>
      <c r="S35">
        <f>ROUND((Source!FX37/100)*((ROUND(Source!AF37*Source!I37, 2)+ROUND(Source!AE37*Source!I37, 2))), 2)</f>
        <v>0</v>
      </c>
      <c r="T35">
        <f>Source!X37</f>
        <v>0</v>
      </c>
      <c r="U35">
        <f>ROUND((Source!FY37/100)*((ROUND(Source!AF37*Source!I37, 2)+ROUND(Source!AE37*Source!I37, 2))), 2)</f>
        <v>0</v>
      </c>
      <c r="V35">
        <f>Source!Y37</f>
        <v>0</v>
      </c>
    </row>
    <row r="36" spans="1:32" ht="15" x14ac:dyDescent="0.25">
      <c r="G36" s="47">
        <f>H35</f>
        <v>8988.42</v>
      </c>
      <c r="H36" s="47"/>
      <c r="J36" s="47">
        <f>K35</f>
        <v>8988.42</v>
      </c>
      <c r="K36" s="47"/>
      <c r="L36" s="39">
        <f>Source!U37</f>
        <v>0</v>
      </c>
      <c r="O36" s="26">
        <f>G36</f>
        <v>8988.42</v>
      </c>
      <c r="P36" s="26">
        <f>J36</f>
        <v>8988.42</v>
      </c>
      <c r="Q36" s="26">
        <f>L36</f>
        <v>0</v>
      </c>
      <c r="W36">
        <f>IF(Source!BI37&lt;=1,H35, 0)</f>
        <v>8988.42</v>
      </c>
      <c r="X36">
        <f>IF(Source!BI37=2,H35, 0)</f>
        <v>0</v>
      </c>
      <c r="Y36">
        <f>IF(Source!BI37=3,H35, 0)</f>
        <v>0</v>
      </c>
      <c r="Z36">
        <f>IF(Source!BI37=4,H35, 0)</f>
        <v>0</v>
      </c>
    </row>
    <row r="38" spans="1:32" ht="15" x14ac:dyDescent="0.25">
      <c r="A38" s="53" t="str">
        <f>CONCATENATE("Итого по подразделу: ",IF(Source!G39&lt;&gt;"Новый подраздел", Source!G39, ""))</f>
        <v>Итого по подразделу: Материалы</v>
      </c>
      <c r="B38" s="53"/>
      <c r="C38" s="53"/>
      <c r="D38" s="53"/>
      <c r="E38" s="53"/>
      <c r="F38" s="53"/>
      <c r="G38" s="46">
        <f>SUM(O34:O37)</f>
        <v>8988.42</v>
      </c>
      <c r="H38" s="46"/>
      <c r="I38" s="29"/>
      <c r="J38" s="46">
        <f>SUM(P34:P37)</f>
        <v>8988.42</v>
      </c>
      <c r="K38" s="46"/>
      <c r="L38" s="39">
        <f>SUM(Q34:Q37)</f>
        <v>0</v>
      </c>
    </row>
    <row r="42" spans="1:32" ht="30" x14ac:dyDescent="0.25">
      <c r="A42" s="53" t="str">
        <f>CONCATENATE("Итого по разделу: ",IF(Source!G69&lt;&gt;"Новый раздел", Source!G69, ""))</f>
        <v>Итого по разделу: Техническое обслуживание  кондиционеров (сплит-систем)   с круглосуточной работой (периодичность 1 раз в год, дозаправка 1 раз в год)</v>
      </c>
      <c r="B42" s="53"/>
      <c r="C42" s="53"/>
      <c r="D42" s="53"/>
      <c r="E42" s="53"/>
      <c r="F42" s="53"/>
      <c r="G42" s="46">
        <f>SUM(O24:O41)</f>
        <v>239650.42</v>
      </c>
      <c r="H42" s="46"/>
      <c r="I42" s="29"/>
      <c r="J42" s="46">
        <f>SUM(P24:P41)</f>
        <v>622549.34</v>
      </c>
      <c r="K42" s="46"/>
      <c r="L42" s="39">
        <f>SUM(Q24:Q41)</f>
        <v>1680</v>
      </c>
      <c r="AF42" s="44" t="str">
        <f>CONCATENATE("Итого по разделу: ",IF(Source!G69&lt;&gt;"Новый раздел", Source!G69, ""))</f>
        <v>Итого по разделу: Техническое обслуживание  кондиционеров (сплит-систем)   с круглосуточной работой (периодичность 1 раз в год, дозаправка 1 раз в год)</v>
      </c>
    </row>
    <row r="45" spans="1:32" ht="14.25" x14ac:dyDescent="0.2">
      <c r="C45" s="54" t="str">
        <f>Source!H98</f>
        <v>в т.ч. стоимость материалов по ФГИС ЦС</v>
      </c>
      <c r="D45" s="54"/>
      <c r="E45" s="54"/>
      <c r="F45" s="54"/>
      <c r="G45" s="54"/>
      <c r="H45" s="54"/>
      <c r="I45" s="54"/>
      <c r="J45" s="55">
        <f>IF(Source!F98=0, "", Source!F98)</f>
        <v>8988.42</v>
      </c>
      <c r="K45" s="55"/>
    </row>
    <row r="46" spans="1:32" ht="14.25" x14ac:dyDescent="0.2">
      <c r="C46" s="54" t="str">
        <f>Source!H99</f>
        <v>в т.ч. стоимость работ</v>
      </c>
      <c r="D46" s="54"/>
      <c r="E46" s="54"/>
      <c r="F46" s="54"/>
      <c r="G46" s="54"/>
      <c r="H46" s="54"/>
      <c r="I46" s="54"/>
      <c r="J46" s="50">
        <f>IF(Source!F99=0, "", Source!F99)</f>
        <v>613560.92000000004</v>
      </c>
      <c r="K46" s="50"/>
    </row>
    <row r="47" spans="1:32" ht="14.25" x14ac:dyDescent="0.2">
      <c r="C47" s="54" t="str">
        <f>Source!H100</f>
        <v>Стоимость работ с учетом корректирующего К-0,869 по договору-аналогу</v>
      </c>
      <c r="D47" s="54"/>
      <c r="E47" s="54"/>
      <c r="F47" s="54"/>
      <c r="G47" s="54"/>
      <c r="H47" s="54"/>
      <c r="I47" s="54"/>
      <c r="J47" s="50">
        <f>IF(Source!F100=0, "", Source!F100)</f>
        <v>533184.42999999993</v>
      </c>
      <c r="K47" s="50"/>
    </row>
    <row r="48" spans="1:32" ht="14.25" x14ac:dyDescent="0.2">
      <c r="C48" s="54" t="str">
        <f>Source!H101</f>
        <v>Стоимость материалов по ФГИС ЦС с учетом ИЦП на 2,3,4 кв 2026 К-1,038</v>
      </c>
      <c r="D48" s="54"/>
      <c r="E48" s="54"/>
      <c r="F48" s="54"/>
      <c r="G48" s="54"/>
      <c r="H48" s="54"/>
      <c r="I48" s="54"/>
      <c r="J48" s="50">
        <f>IF(Source!F101=0, "", Source!F101)</f>
        <v>9329.9699999999993</v>
      </c>
      <c r="K48" s="50"/>
    </row>
    <row r="49" spans="1:12" ht="14.25" x14ac:dyDescent="0.2">
      <c r="C49" s="54" t="str">
        <f>Source!H102</f>
        <v>Всего по разделу</v>
      </c>
      <c r="D49" s="54"/>
      <c r="E49" s="54"/>
      <c r="F49" s="54"/>
      <c r="G49" s="54"/>
      <c r="H49" s="54"/>
      <c r="I49" s="54"/>
      <c r="J49" s="55">
        <f>IF(Source!F102=0, "", Source!F102)</f>
        <v>542514.39999999991</v>
      </c>
      <c r="K49" s="55"/>
    </row>
    <row r="53" spans="1:12" ht="15" x14ac:dyDescent="0.25">
      <c r="C53" s="53" t="str">
        <f>Source!H133</f>
        <v>Всего по расчету</v>
      </c>
      <c r="D53" s="53"/>
      <c r="E53" s="53"/>
      <c r="F53" s="53"/>
      <c r="G53" s="53"/>
      <c r="H53" s="53"/>
      <c r="I53" s="53"/>
      <c r="J53" s="46">
        <f>IF(Source!F133=0, "", Source!F133)</f>
        <v>542514.4</v>
      </c>
      <c r="K53" s="46"/>
    </row>
    <row r="54" spans="1:12" ht="15" x14ac:dyDescent="0.25">
      <c r="C54" s="53" t="str">
        <f>Source!H134</f>
        <v>НДС 22%</v>
      </c>
      <c r="D54" s="53"/>
      <c r="E54" s="53"/>
      <c r="F54" s="53"/>
      <c r="G54" s="53"/>
      <c r="H54" s="53"/>
      <c r="I54" s="53"/>
      <c r="J54" s="46">
        <f>IF(Source!F134=0, "", Source!F134)</f>
        <v>119353.17</v>
      </c>
      <c r="K54" s="46"/>
    </row>
    <row r="55" spans="1:12" ht="15" x14ac:dyDescent="0.25">
      <c r="C55" s="53" t="str">
        <f>Source!H135</f>
        <v>Итого по расчету с учетом НДС</v>
      </c>
      <c r="D55" s="53"/>
      <c r="E55" s="53"/>
      <c r="F55" s="53"/>
      <c r="G55" s="53"/>
      <c r="H55" s="53"/>
      <c r="I55" s="53"/>
      <c r="J55" s="46">
        <f>IF(Source!F135=0, "", Source!F135)</f>
        <v>661867.56999999995</v>
      </c>
      <c r="K55" s="46"/>
    </row>
    <row r="56" spans="1:12" ht="15" x14ac:dyDescent="0.25">
      <c r="C56" s="44"/>
      <c r="D56" s="44"/>
      <c r="E56" s="44"/>
      <c r="F56" s="44"/>
      <c r="G56" s="44"/>
      <c r="H56" s="44"/>
      <c r="I56" s="44"/>
      <c r="J56" s="45"/>
      <c r="K56" s="45"/>
    </row>
    <row r="57" spans="1:12" ht="15" x14ac:dyDescent="0.25">
      <c r="C57" s="44"/>
      <c r="D57" s="44"/>
      <c r="E57" s="44"/>
      <c r="F57" s="44"/>
      <c r="G57" s="44"/>
      <c r="H57" s="44"/>
      <c r="I57" s="44"/>
      <c r="J57" s="45"/>
      <c r="K57" s="45"/>
    </row>
    <row r="58" spans="1:12" ht="15" x14ac:dyDescent="0.25">
      <c r="C58" s="44"/>
      <c r="D58" s="44"/>
      <c r="E58" s="44"/>
      <c r="F58" s="44"/>
      <c r="G58" s="44"/>
      <c r="H58" s="44"/>
      <c r="I58" s="44"/>
      <c r="J58" s="45"/>
      <c r="K58" s="45"/>
    </row>
    <row r="62" spans="1:12" ht="14.25" hidden="1" x14ac:dyDescent="0.2">
      <c r="A62" s="28" t="s">
        <v>153</v>
      </c>
      <c r="B62" s="28"/>
      <c r="C62" s="22" t="s">
        <v>154</v>
      </c>
      <c r="D62" s="27"/>
      <c r="E62" s="27"/>
      <c r="F62" s="27"/>
      <c r="G62" s="27"/>
      <c r="H62" s="27"/>
      <c r="I62" s="11"/>
      <c r="J62" s="22"/>
      <c r="K62" s="11"/>
      <c r="L62" s="11"/>
    </row>
    <row r="63" spans="1:12" ht="14.25" hidden="1" x14ac:dyDescent="0.2">
      <c r="A63" s="11"/>
      <c r="B63" s="11"/>
      <c r="C63" s="22"/>
      <c r="D63" s="52" t="s">
        <v>155</v>
      </c>
      <c r="E63" s="52"/>
      <c r="F63" s="52"/>
      <c r="G63" s="52"/>
      <c r="H63" s="52"/>
      <c r="I63" s="11"/>
      <c r="J63" s="22"/>
      <c r="K63" s="11"/>
      <c r="L63" s="11"/>
    </row>
    <row r="64" spans="1:12" ht="14.25" hidden="1" x14ac:dyDescent="0.2">
      <c r="A64" s="11"/>
      <c r="B64" s="11"/>
      <c r="C64" s="22"/>
      <c r="D64" s="11"/>
      <c r="E64" s="11"/>
      <c r="F64" s="11"/>
      <c r="G64" s="11"/>
      <c r="H64" s="11"/>
      <c r="I64" s="11"/>
      <c r="J64" s="22"/>
      <c r="K64" s="11"/>
      <c r="L64" s="11"/>
    </row>
    <row r="65" spans="1:12" ht="14.25" x14ac:dyDescent="0.2">
      <c r="A65" s="28" t="s">
        <v>153</v>
      </c>
      <c r="B65" s="28"/>
      <c r="C65" s="22" t="s">
        <v>156</v>
      </c>
      <c r="D65" s="27" t="s">
        <v>158</v>
      </c>
      <c r="E65" s="27"/>
      <c r="F65" s="27"/>
      <c r="G65" s="27"/>
      <c r="H65" s="27" t="s">
        <v>160</v>
      </c>
      <c r="I65" s="11" t="str">
        <f>IF(Source!AB12&lt;&gt;"", Source!AB12," ")</f>
        <v xml:space="preserve"> </v>
      </c>
      <c r="J65" s="22"/>
      <c r="K65" s="11"/>
      <c r="L65" s="11"/>
    </row>
    <row r="66" spans="1:12" ht="14.25" x14ac:dyDescent="0.2">
      <c r="A66" s="11"/>
      <c r="B66" s="11"/>
      <c r="C66" s="11"/>
      <c r="D66" s="52" t="s">
        <v>155</v>
      </c>
      <c r="E66" s="52"/>
      <c r="F66" s="52"/>
      <c r="G66" s="52"/>
      <c r="H66" s="52"/>
      <c r="I66" s="11"/>
      <c r="J66" s="11"/>
      <c r="K66" s="11"/>
      <c r="L66" s="11"/>
    </row>
    <row r="67" spans="1:12" ht="14.25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ht="14.25" x14ac:dyDescent="0.2">
      <c r="A68" s="11"/>
      <c r="B68" s="11"/>
      <c r="C68" s="22" t="s">
        <v>157</v>
      </c>
      <c r="D68" s="27" t="s">
        <v>159</v>
      </c>
      <c r="E68" s="27"/>
      <c r="F68" s="27"/>
      <c r="G68" s="27"/>
      <c r="H68" s="27" t="s">
        <v>161</v>
      </c>
      <c r="I68" s="11" t="str">
        <f>IF(Source!AD12&lt;&gt;"", Source!AD12," ")</f>
        <v xml:space="preserve"> </v>
      </c>
      <c r="J68" s="22"/>
      <c r="K68" s="11"/>
      <c r="L68" s="11"/>
    </row>
    <row r="69" spans="1:12" ht="14.25" x14ac:dyDescent="0.2">
      <c r="A69" s="11"/>
      <c r="B69" s="11"/>
      <c r="C69" s="11"/>
      <c r="D69" s="52" t="s">
        <v>155</v>
      </c>
      <c r="E69" s="52"/>
      <c r="F69" s="52"/>
      <c r="G69" s="52"/>
      <c r="H69" s="52"/>
      <c r="I69" s="11"/>
      <c r="J69" s="11"/>
      <c r="K69" s="11"/>
      <c r="L69" s="11"/>
    </row>
  </sheetData>
  <mergeCells count="42">
    <mergeCell ref="B9:K9"/>
    <mergeCell ref="A11:L11"/>
    <mergeCell ref="B3:K3"/>
    <mergeCell ref="B5:K5"/>
    <mergeCell ref="C45:I45"/>
    <mergeCell ref="J45:K45"/>
    <mergeCell ref="G42:H42"/>
    <mergeCell ref="J42:K42"/>
    <mergeCell ref="A42:F42"/>
    <mergeCell ref="J28:K28"/>
    <mergeCell ref="G28:H28"/>
    <mergeCell ref="A24:L24"/>
    <mergeCell ref="B7:K8"/>
    <mergeCell ref="J38:K38"/>
    <mergeCell ref="A38:F38"/>
    <mergeCell ref="J36:K36"/>
    <mergeCell ref="D66:H66"/>
    <mergeCell ref="D69:H69"/>
    <mergeCell ref="C55:I55"/>
    <mergeCell ref="J55:K55"/>
    <mergeCell ref="C49:I49"/>
    <mergeCell ref="J49:K49"/>
    <mergeCell ref="C53:I53"/>
    <mergeCell ref="J53:K53"/>
    <mergeCell ref="C54:I54"/>
    <mergeCell ref="J54:K54"/>
    <mergeCell ref="C14:F14"/>
    <mergeCell ref="G14:H14"/>
    <mergeCell ref="I14:J14"/>
    <mergeCell ref="A19:L19"/>
    <mergeCell ref="D63:H63"/>
    <mergeCell ref="C46:I46"/>
    <mergeCell ref="J46:K46"/>
    <mergeCell ref="C47:I47"/>
    <mergeCell ref="J47:K47"/>
    <mergeCell ref="C48:I48"/>
    <mergeCell ref="J48:K48"/>
    <mergeCell ref="G38:H38"/>
    <mergeCell ref="G36:H36"/>
    <mergeCell ref="A34:L34"/>
    <mergeCell ref="J32:K32"/>
    <mergeCell ref="G32:H32"/>
  </mergeCells>
  <pageMargins left="0.4" right="0.2" top="0.2" bottom="0.4" header="0.2" footer="0.2"/>
  <pageSetup scale="6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95"/>
  <sheetViews>
    <sheetView topLeftCell="A82" workbookViewId="0">
      <selection activeCell="F102" sqref="F102"/>
    </sheetView>
  </sheetViews>
  <sheetFormatPr defaultColWidth="9.140625" defaultRowHeight="12.75" x14ac:dyDescent="0.2"/>
  <cols>
    <col min="1" max="5" width="9.140625" customWidth="1"/>
    <col min="6" max="6" width="12.5703125" customWidth="1"/>
    <col min="7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190</v>
      </c>
      <c r="C12" s="1">
        <v>0</v>
      </c>
      <c r="D12" s="1">
        <f>ROW(A137)</f>
        <v>137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B137</f>
        <v>190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ТО кондиционеров 2026 (СДТУ)</v>
      </c>
      <c r="H18" s="2"/>
      <c r="I18" s="2"/>
      <c r="J18" s="2"/>
      <c r="K18" s="2"/>
      <c r="L18" s="2"/>
      <c r="M18" s="2"/>
      <c r="N18" s="2"/>
      <c r="O18" s="2">
        <f t="shared" ref="O18:AT18" si="1">O137</f>
        <v>622549.34</v>
      </c>
      <c r="P18" s="2">
        <f t="shared" si="1"/>
        <v>8988.42</v>
      </c>
      <c r="Q18" s="2">
        <f t="shared" si="1"/>
        <v>0</v>
      </c>
      <c r="R18" s="2">
        <f t="shared" si="1"/>
        <v>0</v>
      </c>
      <c r="S18" s="2">
        <f t="shared" si="1"/>
        <v>613560.92000000004</v>
      </c>
      <c r="T18" s="2">
        <f t="shared" si="1"/>
        <v>0</v>
      </c>
      <c r="U18" s="2">
        <f t="shared" si="1"/>
        <v>1680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622549.34</v>
      </c>
      <c r="AS18" s="2">
        <f t="shared" si="1"/>
        <v>622549.34</v>
      </c>
      <c r="AT18" s="2">
        <f t="shared" si="1"/>
        <v>0</v>
      </c>
      <c r="AU18" s="2">
        <f t="shared" ref="AU18:BZ18" si="2">AU137</f>
        <v>0</v>
      </c>
      <c r="AV18" s="2">
        <f t="shared" si="2"/>
        <v>8988.42</v>
      </c>
      <c r="AW18" s="2">
        <f t="shared" si="2"/>
        <v>8988.42</v>
      </c>
      <c r="AX18" s="2">
        <f t="shared" si="2"/>
        <v>0</v>
      </c>
      <c r="AY18" s="2">
        <f t="shared" si="2"/>
        <v>8988.42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ROW(A104)</f>
        <v>104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O104</f>
        <v>622549.34</v>
      </c>
      <c r="P22" s="2">
        <f t="shared" si="8"/>
        <v>8988.42</v>
      </c>
      <c r="Q22" s="2">
        <f t="shared" si="8"/>
        <v>0</v>
      </c>
      <c r="R22" s="2">
        <f t="shared" si="8"/>
        <v>0</v>
      </c>
      <c r="S22" s="2">
        <f t="shared" si="8"/>
        <v>613560.92000000004</v>
      </c>
      <c r="T22" s="2">
        <f t="shared" si="8"/>
        <v>0</v>
      </c>
      <c r="U22" s="2">
        <f t="shared" si="8"/>
        <v>1680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622549.34</v>
      </c>
      <c r="AS22" s="2">
        <f t="shared" si="8"/>
        <v>622549.34</v>
      </c>
      <c r="AT22" s="2">
        <f t="shared" si="8"/>
        <v>0</v>
      </c>
      <c r="AU22" s="2">
        <f t="shared" ref="AU22:BZ22" si="9">AU104</f>
        <v>0</v>
      </c>
      <c r="AV22" s="2">
        <f t="shared" si="9"/>
        <v>8988.42</v>
      </c>
      <c r="AW22" s="2">
        <f t="shared" si="9"/>
        <v>8988.42</v>
      </c>
      <c r="AX22" s="2">
        <f t="shared" si="9"/>
        <v>0</v>
      </c>
      <c r="AY22" s="2">
        <f t="shared" si="9"/>
        <v>8988.42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13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ROW(A69)</f>
        <v>69</v>
      </c>
      <c r="E26" s="1"/>
      <c r="F26" s="1" t="s">
        <v>14</v>
      </c>
      <c r="G26" s="1" t="s">
        <v>15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B69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Техническое обслуживание  кондиционеров (сплит-систем)   с круглосуточной работой (периодичность 1 раз в год, дозаправка 1 раз в год)</v>
      </c>
      <c r="H28" s="2"/>
      <c r="I28" s="2"/>
      <c r="J28" s="2"/>
      <c r="K28" s="2"/>
      <c r="L28" s="2"/>
      <c r="M28" s="2"/>
      <c r="N28" s="2"/>
      <c r="O28" s="2">
        <f t="shared" ref="O28:AT28" si="15">O69</f>
        <v>622549.34</v>
      </c>
      <c r="P28" s="2">
        <f t="shared" si="15"/>
        <v>8988.42</v>
      </c>
      <c r="Q28" s="2">
        <f t="shared" si="15"/>
        <v>0</v>
      </c>
      <c r="R28" s="2">
        <f t="shared" si="15"/>
        <v>0</v>
      </c>
      <c r="S28" s="2">
        <f t="shared" si="15"/>
        <v>613560.92000000004</v>
      </c>
      <c r="T28" s="2">
        <f t="shared" si="15"/>
        <v>0</v>
      </c>
      <c r="U28" s="2">
        <f t="shared" si="15"/>
        <v>1680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613560.92000000004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613560.92000000004</v>
      </c>
      <c r="AG28" s="2">
        <f t="shared" si="15"/>
        <v>0</v>
      </c>
      <c r="AH28" s="2">
        <f t="shared" si="15"/>
        <v>1680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622549.34</v>
      </c>
      <c r="AS28" s="2">
        <f t="shared" si="15"/>
        <v>622549.34</v>
      </c>
      <c r="AT28" s="2">
        <f t="shared" si="15"/>
        <v>0</v>
      </c>
      <c r="AU28" s="2">
        <f t="shared" ref="AU28:BZ28" si="16">AU69</f>
        <v>0</v>
      </c>
      <c r="AV28" s="2">
        <f t="shared" si="16"/>
        <v>8988.42</v>
      </c>
      <c r="AW28" s="2">
        <f t="shared" si="16"/>
        <v>8988.42</v>
      </c>
      <c r="AX28" s="2">
        <f t="shared" si="16"/>
        <v>0</v>
      </c>
      <c r="AY28" s="2">
        <f t="shared" si="16"/>
        <v>8988.42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CA69</f>
        <v>613560.92000000004</v>
      </c>
      <c r="CB28" s="2">
        <f t="shared" si="17"/>
        <v>613560.92000000004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DG69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EM69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FS69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16</v>
      </c>
      <c r="F30" t="s">
        <v>17</v>
      </c>
      <c r="G30" t="s">
        <v>18</v>
      </c>
      <c r="H30" t="s">
        <v>19</v>
      </c>
      <c r="I30">
        <v>77</v>
      </c>
      <c r="J30">
        <v>0</v>
      </c>
      <c r="K30">
        <v>77</v>
      </c>
      <c r="O30">
        <f>ROUND(CP30,2)</f>
        <v>562435.72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562435.72</v>
      </c>
      <c r="T30">
        <f>ROUND(CU30*I30,2)</f>
        <v>0</v>
      </c>
      <c r="U30">
        <f>CV30*I30</f>
        <v>1540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432385072</v>
      </c>
      <c r="AB30">
        <f>ROUND((AC30+AD30+AF30),2)</f>
        <v>2746</v>
      </c>
      <c r="AC30">
        <f>ROUND((ES30),2)</f>
        <v>0</v>
      </c>
      <c r="AD30">
        <f t="shared" ref="AD30:AF31" si="21">ROUND(((ET30*2)),2)</f>
        <v>0</v>
      </c>
      <c r="AE30">
        <f t="shared" si="21"/>
        <v>0</v>
      </c>
      <c r="AF30">
        <f t="shared" si="21"/>
        <v>2746</v>
      </c>
      <c r="AG30">
        <f>ROUND((AP30),2)</f>
        <v>0</v>
      </c>
      <c r="AH30">
        <f>((EW30*2))</f>
        <v>20</v>
      </c>
      <c r="AI30">
        <f>((EX30*2))</f>
        <v>0</v>
      </c>
      <c r="AJ30">
        <f>(AS30)</f>
        <v>0</v>
      </c>
      <c r="AK30">
        <v>1373</v>
      </c>
      <c r="AL30">
        <v>0</v>
      </c>
      <c r="AM30">
        <v>0</v>
      </c>
      <c r="AN30">
        <v>0</v>
      </c>
      <c r="AO30">
        <v>1373</v>
      </c>
      <c r="AP30">
        <v>0</v>
      </c>
      <c r="AQ30">
        <v>10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2.66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20</v>
      </c>
      <c r="BM30">
        <v>150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2.66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562435.72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7304.3600000000006</v>
      </c>
      <c r="CU30">
        <f t="shared" ref="CU30:CX31" si="22">AG30</f>
        <v>0</v>
      </c>
      <c r="CV30">
        <f t="shared" si="22"/>
        <v>20</v>
      </c>
      <c r="CW30">
        <f t="shared" si="22"/>
        <v>0</v>
      </c>
      <c r="CX30">
        <f t="shared" si="22"/>
        <v>0</v>
      </c>
      <c r="CY30">
        <f>(((S30+R30)*FX30)/100)</f>
        <v>0</v>
      </c>
      <c r="CZ30">
        <f>(((S30+R30)*FY30)/100)</f>
        <v>0</v>
      </c>
      <c r="DC30" t="s">
        <v>3</v>
      </c>
      <c r="DD30" t="s">
        <v>3</v>
      </c>
      <c r="DE30" t="s">
        <v>21</v>
      </c>
      <c r="DF30" t="s">
        <v>21</v>
      </c>
      <c r="DG30" t="s">
        <v>21</v>
      </c>
      <c r="DH30" t="s">
        <v>3</v>
      </c>
      <c r="DI30" t="s">
        <v>21</v>
      </c>
      <c r="DJ30" t="s">
        <v>21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19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102792069</v>
      </c>
      <c r="EF30">
        <v>1</v>
      </c>
      <c r="EG30" t="s">
        <v>23</v>
      </c>
      <c r="EH30">
        <v>0</v>
      </c>
      <c r="EI30" t="s">
        <v>3</v>
      </c>
      <c r="EJ30">
        <v>1</v>
      </c>
      <c r="EK30">
        <v>150</v>
      </c>
      <c r="EL30" t="s">
        <v>24</v>
      </c>
      <c r="EM30" t="s">
        <v>3</v>
      </c>
      <c r="EO30" t="s">
        <v>3</v>
      </c>
      <c r="EQ30">
        <v>0</v>
      </c>
      <c r="ER30">
        <v>1373</v>
      </c>
      <c r="ES30">
        <v>0</v>
      </c>
      <c r="ET30">
        <v>0</v>
      </c>
      <c r="EU30">
        <v>0</v>
      </c>
      <c r="EV30">
        <v>1373</v>
      </c>
      <c r="EW30">
        <v>10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-546273353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562435.72</v>
      </c>
      <c r="GN30">
        <f>IF(OR(BI30=0,BI30=1),GM30-GX30,0)</f>
        <v>562435.72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25</v>
      </c>
      <c r="F31" t="s">
        <v>26</v>
      </c>
      <c r="G31" t="s">
        <v>27</v>
      </c>
      <c r="H31" t="s">
        <v>19</v>
      </c>
      <c r="I31">
        <v>5</v>
      </c>
      <c r="J31">
        <v>0</v>
      </c>
      <c r="K31">
        <v>5</v>
      </c>
      <c r="O31">
        <f>ROUND(CP31,2)</f>
        <v>51125.2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51125.2</v>
      </c>
      <c r="T31">
        <f>ROUND(CU31*I31,2)</f>
        <v>0</v>
      </c>
      <c r="U31">
        <f>CV31*I31</f>
        <v>140</v>
      </c>
      <c r="V31">
        <f>CW31*I31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432385072</v>
      </c>
      <c r="AB31">
        <f>ROUND((AC31+AD31+AF31),2)</f>
        <v>3844</v>
      </c>
      <c r="AC31">
        <f>ROUND((ES31),2)</f>
        <v>0</v>
      </c>
      <c r="AD31">
        <f t="shared" si="21"/>
        <v>0</v>
      </c>
      <c r="AE31">
        <f t="shared" si="21"/>
        <v>0</v>
      </c>
      <c r="AF31">
        <f t="shared" si="21"/>
        <v>3844</v>
      </c>
      <c r="AG31">
        <f>ROUND((AP31),2)</f>
        <v>0</v>
      </c>
      <c r="AH31">
        <f>((EW31*2))</f>
        <v>28</v>
      </c>
      <c r="AI31">
        <f>((EX31*2))</f>
        <v>0</v>
      </c>
      <c r="AJ31">
        <f>(AS31)</f>
        <v>0</v>
      </c>
      <c r="AK31">
        <v>1922</v>
      </c>
      <c r="AL31">
        <v>0</v>
      </c>
      <c r="AM31">
        <v>0</v>
      </c>
      <c r="AN31">
        <v>0</v>
      </c>
      <c r="AO31">
        <v>1922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2.66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28</v>
      </c>
      <c r="BM31">
        <v>150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2.66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51125.2</v>
      </c>
      <c r="CQ31">
        <f>AC31*BC31</f>
        <v>0</v>
      </c>
      <c r="CR31">
        <f>AD31*BB31</f>
        <v>0</v>
      </c>
      <c r="CS31">
        <f>AE31*BS31</f>
        <v>0</v>
      </c>
      <c r="CT31">
        <f>AF31*BA31</f>
        <v>10225.040000000001</v>
      </c>
      <c r="CU31">
        <f t="shared" si="22"/>
        <v>0</v>
      </c>
      <c r="CV31">
        <f t="shared" si="22"/>
        <v>28</v>
      </c>
      <c r="CW31">
        <f t="shared" si="22"/>
        <v>0</v>
      </c>
      <c r="CX31">
        <f t="shared" si="22"/>
        <v>0</v>
      </c>
      <c r="CY31">
        <f>(((S31+R31)*FX31)/100)</f>
        <v>0</v>
      </c>
      <c r="CZ31">
        <f>(((S31+R31)*FY31)/100)</f>
        <v>0</v>
      </c>
      <c r="DC31" t="s">
        <v>3</v>
      </c>
      <c r="DD31" t="s">
        <v>3</v>
      </c>
      <c r="DE31" t="s">
        <v>21</v>
      </c>
      <c r="DF31" t="s">
        <v>21</v>
      </c>
      <c r="DG31" t="s">
        <v>21</v>
      </c>
      <c r="DH31" t="s">
        <v>3</v>
      </c>
      <c r="DI31" t="s">
        <v>21</v>
      </c>
      <c r="DJ31" t="s">
        <v>21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19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102792069</v>
      </c>
      <c r="EF31">
        <v>1</v>
      </c>
      <c r="EG31" t="s">
        <v>23</v>
      </c>
      <c r="EH31">
        <v>0</v>
      </c>
      <c r="EI31" t="s">
        <v>3</v>
      </c>
      <c r="EJ31">
        <v>1</v>
      </c>
      <c r="EK31">
        <v>150</v>
      </c>
      <c r="EL31" t="s">
        <v>24</v>
      </c>
      <c r="EM31" t="s">
        <v>3</v>
      </c>
      <c r="EO31" t="s">
        <v>3</v>
      </c>
      <c r="EQ31">
        <v>0</v>
      </c>
      <c r="ER31">
        <v>1922</v>
      </c>
      <c r="ES31">
        <v>0</v>
      </c>
      <c r="ET31">
        <v>0</v>
      </c>
      <c r="EU31">
        <v>0</v>
      </c>
      <c r="EV31">
        <v>1922</v>
      </c>
      <c r="EW31">
        <v>14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-603716161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51125.2</v>
      </c>
      <c r="GN31">
        <f>IF(OR(BI31=0,BI31=1),GM31-GX31,0)</f>
        <v>51125.2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ROUND((GT31),2)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45" x14ac:dyDescent="0.2">
      <c r="A33" s="1">
        <v>5</v>
      </c>
      <c r="B33" s="1">
        <v>1</v>
      </c>
      <c r="C33" s="1"/>
      <c r="D33" s="1">
        <f>ROW(A39)</f>
        <v>39</v>
      </c>
      <c r="E33" s="1"/>
      <c r="F33" s="1" t="s">
        <v>29</v>
      </c>
      <c r="G33" s="1" t="s">
        <v>30</v>
      </c>
      <c r="H33" s="1" t="s">
        <v>3</v>
      </c>
      <c r="I33" s="1">
        <v>0</v>
      </c>
      <c r="J33" s="1"/>
      <c r="K33" s="1">
        <v>0</v>
      </c>
      <c r="L33" s="1"/>
      <c r="M33" s="1" t="s">
        <v>3</v>
      </c>
      <c r="N33" s="1"/>
      <c r="O33" s="1"/>
      <c r="P33" s="1"/>
      <c r="Q33" s="1"/>
      <c r="R33" s="1"/>
      <c r="S33" s="1">
        <v>0</v>
      </c>
      <c r="T33" s="1"/>
      <c r="U33" s="1" t="s">
        <v>3</v>
      </c>
      <c r="V33" s="1">
        <v>0</v>
      </c>
      <c r="W33" s="1"/>
      <c r="X33" s="1"/>
      <c r="Y33" s="1"/>
      <c r="Z33" s="1"/>
      <c r="AA33" s="1"/>
      <c r="AB33" s="1" t="s">
        <v>3</v>
      </c>
      <c r="AC33" s="1" t="s">
        <v>3</v>
      </c>
      <c r="AD33" s="1" t="s">
        <v>3</v>
      </c>
      <c r="AE33" s="1" t="s">
        <v>3</v>
      </c>
      <c r="AF33" s="1" t="s">
        <v>3</v>
      </c>
      <c r="AG33" s="1" t="s">
        <v>3</v>
      </c>
      <c r="AH33" s="1"/>
      <c r="AI33" s="1"/>
      <c r="AJ33" s="1"/>
      <c r="AK33" s="1"/>
      <c r="AL33" s="1"/>
      <c r="AM33" s="1"/>
      <c r="AN33" s="1"/>
      <c r="AO33" s="1"/>
      <c r="AP33" s="1" t="s">
        <v>3</v>
      </c>
      <c r="AQ33" s="1" t="s">
        <v>3</v>
      </c>
      <c r="AR33" s="1" t="s">
        <v>3</v>
      </c>
      <c r="AS33" s="1"/>
      <c r="AT33" s="1"/>
      <c r="AU33" s="1"/>
      <c r="AV33" s="1"/>
      <c r="AW33" s="1"/>
      <c r="AX33" s="1"/>
      <c r="AY33" s="1"/>
      <c r="AZ33" s="1" t="s">
        <v>3</v>
      </c>
      <c r="BA33" s="1"/>
      <c r="BB33" s="1" t="s">
        <v>3</v>
      </c>
      <c r="BC33" s="1" t="s">
        <v>3</v>
      </c>
      <c r="BD33" s="1" t="s">
        <v>3</v>
      </c>
      <c r="BE33" s="1" t="s">
        <v>3</v>
      </c>
      <c r="BF33" s="1" t="s">
        <v>3</v>
      </c>
      <c r="BG33" s="1" t="s">
        <v>3</v>
      </c>
      <c r="BH33" s="1" t="s">
        <v>3</v>
      </c>
      <c r="BI33" s="1" t="s">
        <v>3</v>
      </c>
      <c r="BJ33" s="1" t="s">
        <v>3</v>
      </c>
      <c r="BK33" s="1" t="s">
        <v>3</v>
      </c>
      <c r="BL33" s="1" t="s">
        <v>3</v>
      </c>
      <c r="BM33" s="1" t="s">
        <v>3</v>
      </c>
      <c r="BN33" s="1" t="s">
        <v>3</v>
      </c>
      <c r="BO33" s="1" t="s">
        <v>3</v>
      </c>
      <c r="BP33" s="1" t="s">
        <v>3</v>
      </c>
      <c r="BQ33" s="1"/>
      <c r="BR33" s="1"/>
      <c r="BS33" s="1"/>
      <c r="BT33" s="1"/>
      <c r="BU33" s="1"/>
      <c r="BV33" s="1"/>
      <c r="BW33" s="1"/>
      <c r="BX33" s="1">
        <v>0</v>
      </c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>
        <v>0</v>
      </c>
    </row>
    <row r="35" spans="1:245" x14ac:dyDescent="0.2">
      <c r="A35" s="2">
        <v>52</v>
      </c>
      <c r="B35" s="2">
        <f t="shared" ref="B35:G35" si="23">B39</f>
        <v>1</v>
      </c>
      <c r="C35" s="2">
        <f t="shared" si="23"/>
        <v>5</v>
      </c>
      <c r="D35" s="2">
        <f t="shared" si="23"/>
        <v>33</v>
      </c>
      <c r="E35" s="2">
        <f t="shared" si="23"/>
        <v>0</v>
      </c>
      <c r="F35" s="2" t="str">
        <f t="shared" si="23"/>
        <v>Новый подраздел</v>
      </c>
      <c r="G35" s="2" t="str">
        <f t="shared" si="23"/>
        <v>Материалы</v>
      </c>
      <c r="H35" s="2"/>
      <c r="I35" s="2"/>
      <c r="J35" s="2"/>
      <c r="K35" s="2"/>
      <c r="L35" s="2"/>
      <c r="M35" s="2"/>
      <c r="N35" s="2"/>
      <c r="O35" s="2">
        <f t="shared" ref="O35:AT35" si="24">O39</f>
        <v>8988.42</v>
      </c>
      <c r="P35" s="2">
        <f t="shared" si="24"/>
        <v>8988.42</v>
      </c>
      <c r="Q35" s="2">
        <f t="shared" si="24"/>
        <v>0</v>
      </c>
      <c r="R35" s="2">
        <f t="shared" si="24"/>
        <v>0</v>
      </c>
      <c r="S35" s="2">
        <f t="shared" si="24"/>
        <v>0</v>
      </c>
      <c r="T35" s="2">
        <f t="shared" si="24"/>
        <v>0</v>
      </c>
      <c r="U35" s="2">
        <f t="shared" si="24"/>
        <v>0</v>
      </c>
      <c r="V35" s="2">
        <f t="shared" si="24"/>
        <v>0</v>
      </c>
      <c r="W35" s="2">
        <f t="shared" si="24"/>
        <v>0</v>
      </c>
      <c r="X35" s="2">
        <f t="shared" si="24"/>
        <v>0</v>
      </c>
      <c r="Y35" s="2">
        <f t="shared" si="24"/>
        <v>0</v>
      </c>
      <c r="Z35" s="2">
        <f t="shared" si="24"/>
        <v>0</v>
      </c>
      <c r="AA35" s="2">
        <f t="shared" si="24"/>
        <v>0</v>
      </c>
      <c r="AB35" s="2">
        <f t="shared" si="24"/>
        <v>8988.42</v>
      </c>
      <c r="AC35" s="2">
        <f t="shared" si="24"/>
        <v>8988.42</v>
      </c>
      <c r="AD35" s="2">
        <f t="shared" si="24"/>
        <v>0</v>
      </c>
      <c r="AE35" s="2">
        <f t="shared" si="24"/>
        <v>0</v>
      </c>
      <c r="AF35" s="2">
        <f t="shared" si="24"/>
        <v>0</v>
      </c>
      <c r="AG35" s="2">
        <f t="shared" si="24"/>
        <v>0</v>
      </c>
      <c r="AH35" s="2">
        <f t="shared" si="24"/>
        <v>0</v>
      </c>
      <c r="AI35" s="2">
        <f t="shared" si="24"/>
        <v>0</v>
      </c>
      <c r="AJ35" s="2">
        <f t="shared" si="24"/>
        <v>0</v>
      </c>
      <c r="AK35" s="2">
        <f t="shared" si="24"/>
        <v>0</v>
      </c>
      <c r="AL35" s="2">
        <f t="shared" si="24"/>
        <v>0</v>
      </c>
      <c r="AM35" s="2">
        <f t="shared" si="24"/>
        <v>0</v>
      </c>
      <c r="AN35" s="2">
        <f t="shared" si="24"/>
        <v>0</v>
      </c>
      <c r="AO35" s="2">
        <f t="shared" si="24"/>
        <v>0</v>
      </c>
      <c r="AP35" s="2">
        <f t="shared" si="24"/>
        <v>0</v>
      </c>
      <c r="AQ35" s="2">
        <f t="shared" si="24"/>
        <v>0</v>
      </c>
      <c r="AR35" s="2">
        <f t="shared" si="24"/>
        <v>8988.42</v>
      </c>
      <c r="AS35" s="2">
        <f t="shared" si="24"/>
        <v>8988.42</v>
      </c>
      <c r="AT35" s="2">
        <f t="shared" si="24"/>
        <v>0</v>
      </c>
      <c r="AU35" s="2">
        <f t="shared" ref="AU35:BZ35" si="25">AU39</f>
        <v>0</v>
      </c>
      <c r="AV35" s="2">
        <f t="shared" si="25"/>
        <v>8988.42</v>
      </c>
      <c r="AW35" s="2">
        <f t="shared" si="25"/>
        <v>8988.42</v>
      </c>
      <c r="AX35" s="2">
        <f t="shared" si="25"/>
        <v>0</v>
      </c>
      <c r="AY35" s="2">
        <f t="shared" si="25"/>
        <v>8988.42</v>
      </c>
      <c r="AZ35" s="2">
        <f t="shared" si="25"/>
        <v>0</v>
      </c>
      <c r="BA35" s="2">
        <f t="shared" si="25"/>
        <v>0</v>
      </c>
      <c r="BB35" s="2">
        <f t="shared" si="25"/>
        <v>0</v>
      </c>
      <c r="BC35" s="2">
        <f t="shared" si="25"/>
        <v>0</v>
      </c>
      <c r="BD35" s="2">
        <f t="shared" si="25"/>
        <v>0</v>
      </c>
      <c r="BE35" s="2">
        <f t="shared" si="25"/>
        <v>0</v>
      </c>
      <c r="BF35" s="2">
        <f t="shared" si="25"/>
        <v>0</v>
      </c>
      <c r="BG35" s="2">
        <f t="shared" si="25"/>
        <v>0</v>
      </c>
      <c r="BH35" s="2">
        <f t="shared" si="25"/>
        <v>0</v>
      </c>
      <c r="BI35" s="2">
        <f t="shared" si="25"/>
        <v>0</v>
      </c>
      <c r="BJ35" s="2">
        <f t="shared" si="25"/>
        <v>0</v>
      </c>
      <c r="BK35" s="2">
        <f t="shared" si="25"/>
        <v>0</v>
      </c>
      <c r="BL35" s="2">
        <f t="shared" si="25"/>
        <v>0</v>
      </c>
      <c r="BM35" s="2">
        <f t="shared" si="25"/>
        <v>0</v>
      </c>
      <c r="BN35" s="2">
        <f t="shared" si="25"/>
        <v>0</v>
      </c>
      <c r="BO35" s="2">
        <f t="shared" si="25"/>
        <v>0</v>
      </c>
      <c r="BP35" s="2">
        <f t="shared" si="25"/>
        <v>0</v>
      </c>
      <c r="BQ35" s="2">
        <f t="shared" si="25"/>
        <v>0</v>
      </c>
      <c r="BR35" s="2">
        <f t="shared" si="25"/>
        <v>0</v>
      </c>
      <c r="BS35" s="2">
        <f t="shared" si="25"/>
        <v>0</v>
      </c>
      <c r="BT35" s="2">
        <f t="shared" si="25"/>
        <v>0</v>
      </c>
      <c r="BU35" s="2">
        <f t="shared" si="25"/>
        <v>0</v>
      </c>
      <c r="BV35" s="2">
        <f t="shared" si="25"/>
        <v>0</v>
      </c>
      <c r="BW35" s="2">
        <f t="shared" si="25"/>
        <v>0</v>
      </c>
      <c r="BX35" s="2">
        <f t="shared" si="25"/>
        <v>0</v>
      </c>
      <c r="BY35" s="2">
        <f t="shared" si="25"/>
        <v>0</v>
      </c>
      <c r="BZ35" s="2">
        <f t="shared" si="25"/>
        <v>0</v>
      </c>
      <c r="CA35" s="2">
        <f t="shared" ref="CA35:DF35" si="26">CA39</f>
        <v>8988.42</v>
      </c>
      <c r="CB35" s="2">
        <f t="shared" si="26"/>
        <v>8988.42</v>
      </c>
      <c r="CC35" s="2">
        <f t="shared" si="26"/>
        <v>0</v>
      </c>
      <c r="CD35" s="2">
        <f t="shared" si="26"/>
        <v>0</v>
      </c>
      <c r="CE35" s="2">
        <f t="shared" si="26"/>
        <v>8988.42</v>
      </c>
      <c r="CF35" s="2">
        <f t="shared" si="26"/>
        <v>8988.42</v>
      </c>
      <c r="CG35" s="2">
        <f t="shared" si="26"/>
        <v>0</v>
      </c>
      <c r="CH35" s="2">
        <f t="shared" si="26"/>
        <v>8988.42</v>
      </c>
      <c r="CI35" s="2">
        <f t="shared" si="26"/>
        <v>0</v>
      </c>
      <c r="CJ35" s="2">
        <f t="shared" si="26"/>
        <v>0</v>
      </c>
      <c r="CK35" s="2">
        <f t="shared" si="26"/>
        <v>0</v>
      </c>
      <c r="CL35" s="2">
        <f t="shared" si="26"/>
        <v>0</v>
      </c>
      <c r="CM35" s="2">
        <f t="shared" si="26"/>
        <v>0</v>
      </c>
      <c r="CN35" s="2">
        <f t="shared" si="26"/>
        <v>0</v>
      </c>
      <c r="CO35" s="2">
        <f t="shared" si="26"/>
        <v>0</v>
      </c>
      <c r="CP35" s="2">
        <f t="shared" si="26"/>
        <v>0</v>
      </c>
      <c r="CQ35" s="2">
        <f t="shared" si="26"/>
        <v>0</v>
      </c>
      <c r="CR35" s="2">
        <f t="shared" si="26"/>
        <v>0</v>
      </c>
      <c r="CS35" s="2">
        <f t="shared" si="26"/>
        <v>0</v>
      </c>
      <c r="CT35" s="2">
        <f t="shared" si="26"/>
        <v>0</v>
      </c>
      <c r="CU35" s="2">
        <f t="shared" si="26"/>
        <v>0</v>
      </c>
      <c r="CV35" s="2">
        <f t="shared" si="26"/>
        <v>0</v>
      </c>
      <c r="CW35" s="2">
        <f t="shared" si="26"/>
        <v>0</v>
      </c>
      <c r="CX35" s="2">
        <f t="shared" si="26"/>
        <v>0</v>
      </c>
      <c r="CY35" s="2">
        <f t="shared" si="26"/>
        <v>0</v>
      </c>
      <c r="CZ35" s="2">
        <f t="shared" si="26"/>
        <v>0</v>
      </c>
      <c r="DA35" s="2">
        <f t="shared" si="26"/>
        <v>0</v>
      </c>
      <c r="DB35" s="2">
        <f t="shared" si="26"/>
        <v>0</v>
      </c>
      <c r="DC35" s="2">
        <f t="shared" si="26"/>
        <v>0</v>
      </c>
      <c r="DD35" s="2">
        <f t="shared" si="26"/>
        <v>0</v>
      </c>
      <c r="DE35" s="2">
        <f t="shared" si="26"/>
        <v>0</v>
      </c>
      <c r="DF35" s="2">
        <f t="shared" si="26"/>
        <v>0</v>
      </c>
      <c r="DG35" s="3">
        <f t="shared" ref="DG35:EL35" si="27">DG39</f>
        <v>0</v>
      </c>
      <c r="DH35" s="3">
        <f t="shared" si="27"/>
        <v>0</v>
      </c>
      <c r="DI35" s="3">
        <f t="shared" si="27"/>
        <v>0</v>
      </c>
      <c r="DJ35" s="3">
        <f t="shared" si="27"/>
        <v>0</v>
      </c>
      <c r="DK35" s="3">
        <f t="shared" si="27"/>
        <v>0</v>
      </c>
      <c r="DL35" s="3">
        <f t="shared" si="27"/>
        <v>0</v>
      </c>
      <c r="DM35" s="3">
        <f t="shared" si="27"/>
        <v>0</v>
      </c>
      <c r="DN35" s="3">
        <f t="shared" si="27"/>
        <v>0</v>
      </c>
      <c r="DO35" s="3">
        <f t="shared" si="27"/>
        <v>0</v>
      </c>
      <c r="DP35" s="3">
        <f t="shared" si="27"/>
        <v>0</v>
      </c>
      <c r="DQ35" s="3">
        <f t="shared" si="27"/>
        <v>0</v>
      </c>
      <c r="DR35" s="3">
        <f t="shared" si="27"/>
        <v>0</v>
      </c>
      <c r="DS35" s="3">
        <f t="shared" si="27"/>
        <v>0</v>
      </c>
      <c r="DT35" s="3">
        <f t="shared" si="27"/>
        <v>0</v>
      </c>
      <c r="DU35" s="3">
        <f t="shared" si="27"/>
        <v>0</v>
      </c>
      <c r="DV35" s="3">
        <f t="shared" si="27"/>
        <v>0</v>
      </c>
      <c r="DW35" s="3">
        <f t="shared" si="27"/>
        <v>0</v>
      </c>
      <c r="DX35" s="3">
        <f t="shared" si="27"/>
        <v>0</v>
      </c>
      <c r="DY35" s="3">
        <f t="shared" si="27"/>
        <v>0</v>
      </c>
      <c r="DZ35" s="3">
        <f t="shared" si="27"/>
        <v>0</v>
      </c>
      <c r="EA35" s="3">
        <f t="shared" si="27"/>
        <v>0</v>
      </c>
      <c r="EB35" s="3">
        <f t="shared" si="27"/>
        <v>0</v>
      </c>
      <c r="EC35" s="3">
        <f t="shared" si="27"/>
        <v>0</v>
      </c>
      <c r="ED35" s="3">
        <f t="shared" si="27"/>
        <v>0</v>
      </c>
      <c r="EE35" s="3">
        <f t="shared" si="27"/>
        <v>0</v>
      </c>
      <c r="EF35" s="3">
        <f t="shared" si="27"/>
        <v>0</v>
      </c>
      <c r="EG35" s="3">
        <f t="shared" si="27"/>
        <v>0</v>
      </c>
      <c r="EH35" s="3">
        <f t="shared" si="27"/>
        <v>0</v>
      </c>
      <c r="EI35" s="3">
        <f t="shared" si="27"/>
        <v>0</v>
      </c>
      <c r="EJ35" s="3">
        <f t="shared" si="27"/>
        <v>0</v>
      </c>
      <c r="EK35" s="3">
        <f t="shared" si="27"/>
        <v>0</v>
      </c>
      <c r="EL35" s="3">
        <f t="shared" si="27"/>
        <v>0</v>
      </c>
      <c r="EM35" s="3">
        <f t="shared" ref="EM35:FR35" si="28">EM39</f>
        <v>0</v>
      </c>
      <c r="EN35" s="3">
        <f t="shared" si="28"/>
        <v>0</v>
      </c>
      <c r="EO35" s="3">
        <f t="shared" si="28"/>
        <v>0</v>
      </c>
      <c r="EP35" s="3">
        <f t="shared" si="28"/>
        <v>0</v>
      </c>
      <c r="EQ35" s="3">
        <f t="shared" si="28"/>
        <v>0</v>
      </c>
      <c r="ER35" s="3">
        <f t="shared" si="28"/>
        <v>0</v>
      </c>
      <c r="ES35" s="3">
        <f t="shared" si="28"/>
        <v>0</v>
      </c>
      <c r="ET35" s="3">
        <f t="shared" si="28"/>
        <v>0</v>
      </c>
      <c r="EU35" s="3">
        <f t="shared" si="28"/>
        <v>0</v>
      </c>
      <c r="EV35" s="3">
        <f t="shared" si="28"/>
        <v>0</v>
      </c>
      <c r="EW35" s="3">
        <f t="shared" si="28"/>
        <v>0</v>
      </c>
      <c r="EX35" s="3">
        <f t="shared" si="28"/>
        <v>0</v>
      </c>
      <c r="EY35" s="3">
        <f t="shared" si="28"/>
        <v>0</v>
      </c>
      <c r="EZ35" s="3">
        <f t="shared" si="28"/>
        <v>0</v>
      </c>
      <c r="FA35" s="3">
        <f t="shared" si="28"/>
        <v>0</v>
      </c>
      <c r="FB35" s="3">
        <f t="shared" si="28"/>
        <v>0</v>
      </c>
      <c r="FC35" s="3">
        <f t="shared" si="28"/>
        <v>0</v>
      </c>
      <c r="FD35" s="3">
        <f t="shared" si="28"/>
        <v>0</v>
      </c>
      <c r="FE35" s="3">
        <f t="shared" si="28"/>
        <v>0</v>
      </c>
      <c r="FF35" s="3">
        <f t="shared" si="28"/>
        <v>0</v>
      </c>
      <c r="FG35" s="3">
        <f t="shared" si="28"/>
        <v>0</v>
      </c>
      <c r="FH35" s="3">
        <f t="shared" si="28"/>
        <v>0</v>
      </c>
      <c r="FI35" s="3">
        <f t="shared" si="28"/>
        <v>0</v>
      </c>
      <c r="FJ35" s="3">
        <f t="shared" si="28"/>
        <v>0</v>
      </c>
      <c r="FK35" s="3">
        <f t="shared" si="28"/>
        <v>0</v>
      </c>
      <c r="FL35" s="3">
        <f t="shared" si="28"/>
        <v>0</v>
      </c>
      <c r="FM35" s="3">
        <f t="shared" si="28"/>
        <v>0</v>
      </c>
      <c r="FN35" s="3">
        <f t="shared" si="28"/>
        <v>0</v>
      </c>
      <c r="FO35" s="3">
        <f t="shared" si="28"/>
        <v>0</v>
      </c>
      <c r="FP35" s="3">
        <f t="shared" si="28"/>
        <v>0</v>
      </c>
      <c r="FQ35" s="3">
        <f t="shared" si="28"/>
        <v>0</v>
      </c>
      <c r="FR35" s="3">
        <f t="shared" si="28"/>
        <v>0</v>
      </c>
      <c r="FS35" s="3">
        <f t="shared" ref="FS35:GX35" si="29">FS39</f>
        <v>0</v>
      </c>
      <c r="FT35" s="3">
        <f t="shared" si="29"/>
        <v>0</v>
      </c>
      <c r="FU35" s="3">
        <f t="shared" si="29"/>
        <v>0</v>
      </c>
      <c r="FV35" s="3">
        <f t="shared" si="29"/>
        <v>0</v>
      </c>
      <c r="FW35" s="3">
        <f t="shared" si="29"/>
        <v>0</v>
      </c>
      <c r="FX35" s="3">
        <f t="shared" si="29"/>
        <v>0</v>
      </c>
      <c r="FY35" s="3">
        <f t="shared" si="29"/>
        <v>0</v>
      </c>
      <c r="FZ35" s="3">
        <f t="shared" si="29"/>
        <v>0</v>
      </c>
      <c r="GA35" s="3">
        <f t="shared" si="29"/>
        <v>0</v>
      </c>
      <c r="GB35" s="3">
        <f t="shared" si="29"/>
        <v>0</v>
      </c>
      <c r="GC35" s="3">
        <f t="shared" si="29"/>
        <v>0</v>
      </c>
      <c r="GD35" s="3">
        <f t="shared" si="29"/>
        <v>0</v>
      </c>
      <c r="GE35" s="3">
        <f t="shared" si="29"/>
        <v>0</v>
      </c>
      <c r="GF35" s="3">
        <f t="shared" si="29"/>
        <v>0</v>
      </c>
      <c r="GG35" s="3">
        <f t="shared" si="29"/>
        <v>0</v>
      </c>
      <c r="GH35" s="3">
        <f t="shared" si="29"/>
        <v>0</v>
      </c>
      <c r="GI35" s="3">
        <f t="shared" si="29"/>
        <v>0</v>
      </c>
      <c r="GJ35" s="3">
        <f t="shared" si="29"/>
        <v>0</v>
      </c>
      <c r="GK35" s="3">
        <f t="shared" si="29"/>
        <v>0</v>
      </c>
      <c r="GL35" s="3">
        <f t="shared" si="29"/>
        <v>0</v>
      </c>
      <c r="GM35" s="3">
        <f t="shared" si="29"/>
        <v>0</v>
      </c>
      <c r="GN35" s="3">
        <f t="shared" si="29"/>
        <v>0</v>
      </c>
      <c r="GO35" s="3">
        <f t="shared" si="29"/>
        <v>0</v>
      </c>
      <c r="GP35" s="3">
        <f t="shared" si="29"/>
        <v>0</v>
      </c>
      <c r="GQ35" s="3">
        <f t="shared" si="29"/>
        <v>0</v>
      </c>
      <c r="GR35" s="3">
        <f t="shared" si="29"/>
        <v>0</v>
      </c>
      <c r="GS35" s="3">
        <f t="shared" si="29"/>
        <v>0</v>
      </c>
      <c r="GT35" s="3">
        <f t="shared" si="29"/>
        <v>0</v>
      </c>
      <c r="GU35" s="3">
        <f t="shared" si="29"/>
        <v>0</v>
      </c>
      <c r="GV35" s="3">
        <f t="shared" si="29"/>
        <v>0</v>
      </c>
      <c r="GW35" s="3">
        <f t="shared" si="29"/>
        <v>0</v>
      </c>
      <c r="GX35" s="3">
        <f t="shared" si="29"/>
        <v>0</v>
      </c>
    </row>
    <row r="37" spans="1:245" x14ac:dyDescent="0.2">
      <c r="A37">
        <v>17</v>
      </c>
      <c r="B37">
        <v>1</v>
      </c>
      <c r="E37" t="s">
        <v>25</v>
      </c>
      <c r="F37" t="s">
        <v>31</v>
      </c>
      <c r="G37" t="s">
        <v>32</v>
      </c>
      <c r="H37" t="s">
        <v>33</v>
      </c>
      <c r="I37">
        <v>13.33</v>
      </c>
      <c r="J37">
        <v>0</v>
      </c>
      <c r="K37">
        <v>13.33</v>
      </c>
      <c r="O37">
        <f>ROUND(CP37,2)</f>
        <v>8988.42</v>
      </c>
      <c r="P37">
        <f>ROUND(CQ37*I37,2)</f>
        <v>8988.42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>ROUND(CU37*I37,2)</f>
        <v>0</v>
      </c>
      <c r="U37">
        <f>CV37*I37</f>
        <v>0</v>
      </c>
      <c r="V37">
        <f>CW37*I37</f>
        <v>0</v>
      </c>
      <c r="W37">
        <f>ROUND(CX37*I37,2)</f>
        <v>0</v>
      </c>
      <c r="X37">
        <f>ROUND(CY37,2)</f>
        <v>0</v>
      </c>
      <c r="Y37">
        <f>ROUND(CZ37,2)</f>
        <v>0</v>
      </c>
      <c r="AA37">
        <v>432385072</v>
      </c>
      <c r="AB37">
        <f>ROUND((AC37+AD37+AF37),2)</f>
        <v>674.3</v>
      </c>
      <c r="AC37">
        <f>ROUND((ES37),2)</f>
        <v>674.3</v>
      </c>
      <c r="AD37">
        <f>ROUND((ET37),2)</f>
        <v>0</v>
      </c>
      <c r="AE37">
        <f>ROUND((EU37),2)</f>
        <v>0</v>
      </c>
      <c r="AF37">
        <f>ROUND((EV37),2)</f>
        <v>0</v>
      </c>
      <c r="AG37">
        <f>ROUND((AP37),2)</f>
        <v>0</v>
      </c>
      <c r="AH37">
        <f>(EW37)</f>
        <v>0</v>
      </c>
      <c r="AI37">
        <f>(EX37)</f>
        <v>0</v>
      </c>
      <c r="AJ37">
        <f>(AS37)</f>
        <v>0</v>
      </c>
      <c r="AK37">
        <v>674.3</v>
      </c>
      <c r="AL37">
        <v>674.3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(P37+Q37+S37)</f>
        <v>8988.42</v>
      </c>
      <c r="CQ37">
        <f>AC37*BC37</f>
        <v>674.3</v>
      </c>
      <c r="CR37">
        <f>AD37*BB37</f>
        <v>0</v>
      </c>
      <c r="CS37">
        <f>AE37*BS37</f>
        <v>0</v>
      </c>
      <c r="CT37">
        <f>AF37*BA37</f>
        <v>0</v>
      </c>
      <c r="CU37">
        <f>AG37</f>
        <v>0</v>
      </c>
      <c r="CV37">
        <f>AH37</f>
        <v>0</v>
      </c>
      <c r="CW37">
        <f>AI37</f>
        <v>0</v>
      </c>
      <c r="CX37">
        <f>AJ37</f>
        <v>0</v>
      </c>
      <c r="CY37">
        <f>(((S37+R37)*FX37)/100)</f>
        <v>0</v>
      </c>
      <c r="CZ37">
        <f>(((S37+R37)*FY37)/100)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1002</v>
      </c>
      <c r="DV37" t="s">
        <v>33</v>
      </c>
      <c r="DW37" t="s">
        <v>33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102792102</v>
      </c>
      <c r="EF37">
        <v>8</v>
      </c>
      <c r="EG37" t="s">
        <v>30</v>
      </c>
      <c r="EH37">
        <v>0</v>
      </c>
      <c r="EI37" t="s">
        <v>3</v>
      </c>
      <c r="EJ37">
        <v>1</v>
      </c>
      <c r="EK37">
        <v>1100</v>
      </c>
      <c r="EL37" t="s">
        <v>34</v>
      </c>
      <c r="EM37" t="s">
        <v>35</v>
      </c>
      <c r="EO37" t="s">
        <v>3</v>
      </c>
      <c r="EQ37">
        <v>1310720</v>
      </c>
      <c r="ER37">
        <v>674.3</v>
      </c>
      <c r="ES37">
        <v>674.3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674.3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-1371849264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>ROUND(IF(AND(BH37=3,BI37=3,FS37&lt;&gt;0),P37,0),2)</f>
        <v>0</v>
      </c>
      <c r="GM37">
        <f>ROUND(O37+X37+Y37,2)+GX37</f>
        <v>8988.42</v>
      </c>
      <c r="GN37">
        <f>IF(OR(BI37=0,BI37=1),GM37-GX37,0)</f>
        <v>8988.42</v>
      </c>
      <c r="GO37">
        <f>IF(BI37=2,GM37-GX37,0)</f>
        <v>0</v>
      </c>
      <c r="GP37">
        <f>IF(BI37=4,GM37-GX37,0)</f>
        <v>0</v>
      </c>
      <c r="GR37">
        <v>1</v>
      </c>
      <c r="GS37">
        <v>1</v>
      </c>
      <c r="GT37">
        <v>0</v>
      </c>
      <c r="GU37" t="s">
        <v>3</v>
      </c>
      <c r="GV37">
        <f>ROUND((GT37),2)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45" x14ac:dyDescent="0.2">
      <c r="A39" s="2">
        <v>51</v>
      </c>
      <c r="B39" s="2">
        <f>B33</f>
        <v>1</v>
      </c>
      <c r="C39" s="2">
        <f>A33</f>
        <v>5</v>
      </c>
      <c r="D39" s="2">
        <f>ROW(A33)</f>
        <v>33</v>
      </c>
      <c r="E39" s="2"/>
      <c r="F39" s="2" t="str">
        <f>IF(F33&lt;&gt;"",F33,"")</f>
        <v>Новый подраздел</v>
      </c>
      <c r="G39" s="2" t="str">
        <f>IF(G33&lt;&gt;"",G33,"")</f>
        <v>Материалы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30">ROUND(AB39,2)</f>
        <v>8988.42</v>
      </c>
      <c r="P39" s="2">
        <f t="shared" si="30"/>
        <v>8988.42</v>
      </c>
      <c r="Q39" s="2">
        <f t="shared" si="30"/>
        <v>0</v>
      </c>
      <c r="R39" s="2">
        <f t="shared" si="30"/>
        <v>0</v>
      </c>
      <c r="S39" s="2">
        <f t="shared" si="30"/>
        <v>0</v>
      </c>
      <c r="T39" s="2">
        <f t="shared" si="30"/>
        <v>0</v>
      </c>
      <c r="U39" s="2">
        <f>AH39</f>
        <v>0</v>
      </c>
      <c r="V39" s="2">
        <f>AI39</f>
        <v>0</v>
      </c>
      <c r="W39" s="2">
        <f>ROUND(AJ39,2)</f>
        <v>0</v>
      </c>
      <c r="X39" s="2">
        <f>ROUND(AK39,2)</f>
        <v>0</v>
      </c>
      <c r="Y39" s="2">
        <f>ROUND(AL39,2)</f>
        <v>0</v>
      </c>
      <c r="Z39" s="2"/>
      <c r="AA39" s="2"/>
      <c r="AB39" s="2">
        <f>ROUND(SUMIF(AA37:AA37,"=432385072",O37:O37),2)</f>
        <v>8988.42</v>
      </c>
      <c r="AC39" s="2">
        <f>ROUND(SUMIF(AA37:AA37,"=432385072",P37:P37),2)</f>
        <v>8988.42</v>
      </c>
      <c r="AD39" s="2">
        <f>ROUND(SUMIF(AA37:AA37,"=432385072",Q37:Q37),2)</f>
        <v>0</v>
      </c>
      <c r="AE39" s="2">
        <f>ROUND(SUMIF(AA37:AA37,"=432385072",R37:R37),2)</f>
        <v>0</v>
      </c>
      <c r="AF39" s="2">
        <f>ROUND(SUMIF(AA37:AA37,"=432385072",S37:S37),2)</f>
        <v>0</v>
      </c>
      <c r="AG39" s="2">
        <f>ROUND(SUMIF(AA37:AA37,"=432385072",T37:T37),2)</f>
        <v>0</v>
      </c>
      <c r="AH39" s="2">
        <f>SUMIF(AA37:AA37,"=432385072",U37:U37)</f>
        <v>0</v>
      </c>
      <c r="AI39" s="2">
        <f>SUMIF(AA37:AA37,"=432385072",V37:V37)</f>
        <v>0</v>
      </c>
      <c r="AJ39" s="2">
        <f>ROUND(SUMIF(AA37:AA37,"=432385072",W37:W37),2)</f>
        <v>0</v>
      </c>
      <c r="AK39" s="2">
        <f>ROUND(SUMIF(AA37:AA37,"=432385072",X37:X37),2)</f>
        <v>0</v>
      </c>
      <c r="AL39" s="2">
        <f>ROUND(SUMIF(AA37:AA37,"=432385072",Y37:Y37),2)</f>
        <v>0</v>
      </c>
      <c r="AM39" s="2"/>
      <c r="AN39" s="2"/>
      <c r="AO39" s="2">
        <f t="shared" ref="AO39:BD39" si="31">ROUND(BX39,2)</f>
        <v>0</v>
      </c>
      <c r="AP39" s="2">
        <f t="shared" si="31"/>
        <v>0</v>
      </c>
      <c r="AQ39" s="2">
        <f t="shared" si="31"/>
        <v>0</v>
      </c>
      <c r="AR39" s="2">
        <f t="shared" si="31"/>
        <v>8988.42</v>
      </c>
      <c r="AS39" s="2">
        <f t="shared" si="31"/>
        <v>8988.42</v>
      </c>
      <c r="AT39" s="2">
        <f t="shared" si="31"/>
        <v>0</v>
      </c>
      <c r="AU39" s="2">
        <f t="shared" si="31"/>
        <v>0</v>
      </c>
      <c r="AV39" s="2">
        <f t="shared" si="31"/>
        <v>8988.42</v>
      </c>
      <c r="AW39" s="2">
        <f t="shared" si="31"/>
        <v>8988.42</v>
      </c>
      <c r="AX39" s="2">
        <f t="shared" si="31"/>
        <v>0</v>
      </c>
      <c r="AY39" s="2">
        <f t="shared" si="31"/>
        <v>8988.42</v>
      </c>
      <c r="AZ39" s="2">
        <f t="shared" si="31"/>
        <v>0</v>
      </c>
      <c r="BA39" s="2">
        <f t="shared" si="31"/>
        <v>0</v>
      </c>
      <c r="BB39" s="2">
        <f t="shared" si="31"/>
        <v>0</v>
      </c>
      <c r="BC39" s="2">
        <f t="shared" si="31"/>
        <v>0</v>
      </c>
      <c r="BD39" s="2">
        <f t="shared" si="31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ROUND(SUMIF(AA37:AA37,"=432385072",FQ37:FQ37),2)</f>
        <v>0</v>
      </c>
      <c r="BY39" s="2">
        <f>ROUND(SUMIF(AA37:AA37,"=432385072",FR37:FR37),2)</f>
        <v>0</v>
      </c>
      <c r="BZ39" s="2">
        <f>ROUND(SUMIF(AA37:AA37,"=432385072",GL37:GL37),2)</f>
        <v>0</v>
      </c>
      <c r="CA39" s="2">
        <f>ROUND(SUMIF(AA37:AA37,"=432385072",GM37:GM37),2)</f>
        <v>8988.42</v>
      </c>
      <c r="CB39" s="2">
        <f>ROUND(SUMIF(AA37:AA37,"=432385072",GN37:GN37),2)</f>
        <v>8988.42</v>
      </c>
      <c r="CC39" s="2">
        <f>ROUND(SUMIF(AA37:AA37,"=432385072",GO37:GO37),2)</f>
        <v>0</v>
      </c>
      <c r="CD39" s="2">
        <f>ROUND(SUMIF(AA37:AA37,"=432385072",GP37:GP37),2)</f>
        <v>0</v>
      </c>
      <c r="CE39" s="2">
        <f>AC39-BX39</f>
        <v>8988.42</v>
      </c>
      <c r="CF39" s="2">
        <f>AC39-BY39</f>
        <v>8988.42</v>
      </c>
      <c r="CG39" s="2">
        <f>BX39-BZ39</f>
        <v>0</v>
      </c>
      <c r="CH39" s="2">
        <f>AC39-BX39-BY39+BZ39</f>
        <v>8988.42</v>
      </c>
      <c r="CI39" s="2">
        <f>BY39-BZ39</f>
        <v>0</v>
      </c>
      <c r="CJ39" s="2">
        <f>ROUND(SUMIF(AA37:AA37,"=432385072",GX37:GX37),2)</f>
        <v>0</v>
      </c>
      <c r="CK39" s="2">
        <f>ROUND(SUMIF(AA37:AA37,"=432385072",GY37:GY37),2)</f>
        <v>0</v>
      </c>
      <c r="CL39" s="2">
        <f>ROUND(SUMIF(AA37:AA37,"=432385072",GZ37:GZ37),2)</f>
        <v>0</v>
      </c>
      <c r="CM39" s="2">
        <f>ROUND(SUMIF(AA37:AA37,"=432385072",HD37:HD37),2)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8988.42</v>
      </c>
      <c r="G41" s="4" t="s">
        <v>36</v>
      </c>
      <c r="H41" s="4" t="s">
        <v>37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8988.42</v>
      </c>
      <c r="X41" s="4">
        <v>1</v>
      </c>
      <c r="Y41" s="4">
        <v>8988.42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8988.42</v>
      </c>
      <c r="G42" s="4" t="s">
        <v>38</v>
      </c>
      <c r="H42" s="4" t="s">
        <v>39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8988.42</v>
      </c>
      <c r="X42" s="4">
        <v>1</v>
      </c>
      <c r="Y42" s="4">
        <v>8988.42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40</v>
      </c>
      <c r="H43" s="4" t="s">
        <v>41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8988.42</v>
      </c>
      <c r="G44" s="4" t="s">
        <v>42</v>
      </c>
      <c r="H44" s="4" t="s">
        <v>43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8988.42</v>
      </c>
      <c r="X44" s="4">
        <v>1</v>
      </c>
      <c r="Y44" s="4">
        <v>8988.42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8988.42</v>
      </c>
      <c r="G45" s="4" t="s">
        <v>44</v>
      </c>
      <c r="H45" s="4" t="s">
        <v>45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8988.42</v>
      </c>
      <c r="X45" s="4">
        <v>1</v>
      </c>
      <c r="Y45" s="4">
        <v>8988.42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46</v>
      </c>
      <c r="H46" s="4" t="s">
        <v>47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8988.42</v>
      </c>
      <c r="G47" s="4" t="s">
        <v>48</v>
      </c>
      <c r="H47" s="4" t="s">
        <v>49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8988.42</v>
      </c>
      <c r="X47" s="4">
        <v>1</v>
      </c>
      <c r="Y47" s="4">
        <v>8988.42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50</v>
      </c>
      <c r="H48" s="4" t="s">
        <v>51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52</v>
      </c>
      <c r="H49" s="4" t="s">
        <v>53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54</v>
      </c>
      <c r="H50" s="4" t="s">
        <v>55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0</v>
      </c>
      <c r="G51" s="4" t="s">
        <v>56</v>
      </c>
      <c r="H51" s="4" t="s">
        <v>57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58</v>
      </c>
      <c r="H52" s="4" t="s">
        <v>59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0</v>
      </c>
      <c r="G53" s="4" t="s">
        <v>60</v>
      </c>
      <c r="H53" s="4" t="s">
        <v>61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0</v>
      </c>
      <c r="G54" s="4" t="s">
        <v>62</v>
      </c>
      <c r="H54" s="4" t="s">
        <v>63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64</v>
      </c>
      <c r="H55" s="4" t="s">
        <v>65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8988.42</v>
      </c>
      <c r="G56" s="4" t="s">
        <v>66</v>
      </c>
      <c r="H56" s="4" t="s">
        <v>67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8988.42</v>
      </c>
      <c r="X56" s="4">
        <v>1</v>
      </c>
      <c r="Y56" s="4">
        <v>8988.42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68</v>
      </c>
      <c r="H57" s="4" t="s">
        <v>69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70</v>
      </c>
      <c r="H58" s="4" t="s">
        <v>71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72</v>
      </c>
      <c r="H59" s="4" t="s">
        <v>73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74</v>
      </c>
      <c r="H60" s="4" t="s">
        <v>75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0</v>
      </c>
      <c r="G61" s="4" t="s">
        <v>76</v>
      </c>
      <c r="H61" s="4" t="s">
        <v>77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78</v>
      </c>
      <c r="H62" s="4" t="s">
        <v>79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80</v>
      </c>
      <c r="H63" s="4" t="s">
        <v>81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82</v>
      </c>
      <c r="H64" s="4" t="s">
        <v>83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0</v>
      </c>
      <c r="G65" s="4" t="s">
        <v>84</v>
      </c>
      <c r="H65" s="4" t="s">
        <v>85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0</v>
      </c>
      <c r="G66" s="4" t="s">
        <v>86</v>
      </c>
      <c r="H66" s="4" t="s">
        <v>87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8988.42</v>
      </c>
      <c r="G67" s="4" t="s">
        <v>88</v>
      </c>
      <c r="H67" s="4" t="s">
        <v>89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8988.42</v>
      </c>
      <c r="X67" s="4">
        <v>1</v>
      </c>
      <c r="Y67" s="4">
        <v>8988.42</v>
      </c>
      <c r="Z67" s="4"/>
      <c r="AA67" s="4"/>
      <c r="AB67" s="4"/>
    </row>
    <row r="69" spans="1:206" x14ac:dyDescent="0.2">
      <c r="A69" s="2">
        <v>51</v>
      </c>
      <c r="B69" s="2">
        <f>B26</f>
        <v>1</v>
      </c>
      <c r="C69" s="2">
        <f>A26</f>
        <v>4</v>
      </c>
      <c r="D69" s="2">
        <f>ROW(A26)</f>
        <v>26</v>
      </c>
      <c r="E69" s="2"/>
      <c r="F69" s="2" t="str">
        <f>IF(F26&lt;&gt;"",F26,"")</f>
        <v>Новый раздел</v>
      </c>
      <c r="G69" s="2" t="str">
        <f>IF(G26&lt;&gt;"",G26,"")</f>
        <v>Техническое обслуживание  кондиционеров (сплит-систем)   с круглосуточной работой (периодичность 1 раз в год, дозаправка 1 раз в год)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32">ROUND(O39+AB69,2)</f>
        <v>622549.34</v>
      </c>
      <c r="P69" s="2">
        <f t="shared" si="32"/>
        <v>8988.42</v>
      </c>
      <c r="Q69" s="2">
        <f t="shared" si="32"/>
        <v>0</v>
      </c>
      <c r="R69" s="2">
        <f t="shared" si="32"/>
        <v>0</v>
      </c>
      <c r="S69" s="2">
        <f t="shared" si="32"/>
        <v>613560.92000000004</v>
      </c>
      <c r="T69" s="2">
        <f t="shared" si="32"/>
        <v>0</v>
      </c>
      <c r="U69" s="2">
        <f>U39+AH69</f>
        <v>1680</v>
      </c>
      <c r="V69" s="2">
        <f>V39+AI69</f>
        <v>0</v>
      </c>
      <c r="W69" s="2">
        <f>ROUND(W39+AJ69,2)</f>
        <v>0</v>
      </c>
      <c r="X69" s="2">
        <f>ROUND(X39+AK69,2)</f>
        <v>0</v>
      </c>
      <c r="Y69" s="2">
        <f>ROUND(Y39+AL69,2)</f>
        <v>0</v>
      </c>
      <c r="Z69" s="2"/>
      <c r="AA69" s="2"/>
      <c r="AB69" s="2">
        <f>ROUND(SUMIF(AA30:AA31,"=432385072",O30:O31),2)</f>
        <v>613560.92000000004</v>
      </c>
      <c r="AC69" s="2">
        <f>ROUND(SUMIF(AA30:AA31,"=432385072",P30:P31),2)</f>
        <v>0</v>
      </c>
      <c r="AD69" s="2">
        <f>ROUND(SUMIF(AA30:AA31,"=432385072",Q30:Q31),2)</f>
        <v>0</v>
      </c>
      <c r="AE69" s="2">
        <f>ROUND(SUMIF(AA30:AA31,"=432385072",R30:R31),2)</f>
        <v>0</v>
      </c>
      <c r="AF69" s="2">
        <f>ROUND(SUMIF(AA30:AA31,"=432385072",S30:S31),2)</f>
        <v>613560.92000000004</v>
      </c>
      <c r="AG69" s="2">
        <f>ROUND(SUMIF(AA30:AA31,"=432385072",T30:T31),2)</f>
        <v>0</v>
      </c>
      <c r="AH69" s="2">
        <f>SUMIF(AA30:AA31,"=432385072",U30:U31)</f>
        <v>1680</v>
      </c>
      <c r="AI69" s="2">
        <f>SUMIF(AA30:AA31,"=432385072",V30:V31)</f>
        <v>0</v>
      </c>
      <c r="AJ69" s="2">
        <f>ROUND(SUMIF(AA30:AA31,"=432385072",W30:W31),2)</f>
        <v>0</v>
      </c>
      <c r="AK69" s="2">
        <f>ROUND(SUMIF(AA30:AA31,"=432385072",X30:X31),2)</f>
        <v>0</v>
      </c>
      <c r="AL69" s="2">
        <f>ROUND(SUMIF(AA30:AA31,"=432385072",Y30:Y31),2)</f>
        <v>0</v>
      </c>
      <c r="AM69" s="2"/>
      <c r="AN69" s="2"/>
      <c r="AO69" s="2">
        <f t="shared" ref="AO69:BD69" si="33">ROUND(AO39+BX69,2)</f>
        <v>0</v>
      </c>
      <c r="AP69" s="2">
        <f t="shared" si="33"/>
        <v>0</v>
      </c>
      <c r="AQ69" s="2">
        <f t="shared" si="33"/>
        <v>0</v>
      </c>
      <c r="AR69" s="2">
        <f t="shared" si="33"/>
        <v>622549.34</v>
      </c>
      <c r="AS69" s="2">
        <f t="shared" si="33"/>
        <v>622549.34</v>
      </c>
      <c r="AT69" s="2">
        <f t="shared" si="33"/>
        <v>0</v>
      </c>
      <c r="AU69" s="2">
        <f t="shared" si="33"/>
        <v>0</v>
      </c>
      <c r="AV69" s="2">
        <f t="shared" si="33"/>
        <v>8988.42</v>
      </c>
      <c r="AW69" s="2">
        <f t="shared" si="33"/>
        <v>8988.42</v>
      </c>
      <c r="AX69" s="2">
        <f t="shared" si="33"/>
        <v>0</v>
      </c>
      <c r="AY69" s="2">
        <f t="shared" si="33"/>
        <v>8988.42</v>
      </c>
      <c r="AZ69" s="2">
        <f t="shared" si="33"/>
        <v>0</v>
      </c>
      <c r="BA69" s="2">
        <f t="shared" si="33"/>
        <v>0</v>
      </c>
      <c r="BB69" s="2">
        <f t="shared" si="33"/>
        <v>0</v>
      </c>
      <c r="BC69" s="2">
        <f t="shared" si="33"/>
        <v>0</v>
      </c>
      <c r="BD69" s="2">
        <f t="shared" si="33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ROUND(SUMIF(AA30:AA31,"=432385072",FQ30:FQ31),2)</f>
        <v>0</v>
      </c>
      <c r="BY69" s="2">
        <f>ROUND(SUMIF(AA30:AA31,"=432385072",FR30:FR31),2)</f>
        <v>0</v>
      </c>
      <c r="BZ69" s="2">
        <f>ROUND(SUMIF(AA30:AA31,"=432385072",GL30:GL31),2)</f>
        <v>0</v>
      </c>
      <c r="CA69" s="2">
        <f>ROUND(SUMIF(AA30:AA31,"=432385072",GM30:GM31),2)</f>
        <v>613560.92000000004</v>
      </c>
      <c r="CB69" s="2">
        <f>ROUND(SUMIF(AA30:AA31,"=432385072",GN30:GN31),2)</f>
        <v>613560.92000000004</v>
      </c>
      <c r="CC69" s="2">
        <f>ROUND(SUMIF(AA30:AA31,"=432385072",GO30:GO31),2)</f>
        <v>0</v>
      </c>
      <c r="CD69" s="2">
        <f>ROUND(SUMIF(AA30:AA31,"=432385072",GP30:GP31),2)</f>
        <v>0</v>
      </c>
      <c r="CE69" s="2">
        <f>AC69-BX69</f>
        <v>0</v>
      </c>
      <c r="CF69" s="2">
        <f>AC69-BY69</f>
        <v>0</v>
      </c>
      <c r="CG69" s="2">
        <f>BX69-BZ69</f>
        <v>0</v>
      </c>
      <c r="CH69" s="2">
        <f>AC69-BX69-BY69+BZ69</f>
        <v>0</v>
      </c>
      <c r="CI69" s="2">
        <f>BY69-BZ69</f>
        <v>0</v>
      </c>
      <c r="CJ69" s="2">
        <f>ROUND(SUMIF(AA30:AA31,"=432385072",GX30:GX31),2)</f>
        <v>0</v>
      </c>
      <c r="CK69" s="2">
        <f>ROUND(SUMIF(AA30:AA31,"=432385072",GY30:GY31),2)</f>
        <v>0</v>
      </c>
      <c r="CL69" s="2">
        <f>ROUND(SUMIF(AA30:AA31,"=432385072",GZ30:GZ31),2)</f>
        <v>0</v>
      </c>
      <c r="CM69" s="2">
        <f>ROUND(SUMIF(AA30:AA31,"=432385072",HD30:HD31),2)</f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622549.34</v>
      </c>
      <c r="G71" s="4" t="s">
        <v>36</v>
      </c>
      <c r="H71" s="4" t="s">
        <v>37</v>
      </c>
      <c r="I71" s="4"/>
      <c r="J71" s="4"/>
      <c r="K71" s="4">
        <v>201</v>
      </c>
      <c r="L71" s="4">
        <v>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622549.34</v>
      </c>
      <c r="X71" s="4">
        <v>1</v>
      </c>
      <c r="Y71" s="4">
        <v>622549.34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8988.42</v>
      </c>
      <c r="G72" s="4" t="s">
        <v>38</v>
      </c>
      <c r="H72" s="4" t="s">
        <v>39</v>
      </c>
      <c r="I72" s="4"/>
      <c r="J72" s="4"/>
      <c r="K72" s="4">
        <v>202</v>
      </c>
      <c r="L72" s="4">
        <v>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8988.42</v>
      </c>
      <c r="X72" s="4">
        <v>1</v>
      </c>
      <c r="Y72" s="4">
        <v>8988.42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40</v>
      </c>
      <c r="H73" s="4" t="s">
        <v>41</v>
      </c>
      <c r="I73" s="4"/>
      <c r="J73" s="4"/>
      <c r="K73" s="4">
        <v>222</v>
      </c>
      <c r="L73" s="4">
        <v>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8988.42</v>
      </c>
      <c r="G74" s="4" t="s">
        <v>42</v>
      </c>
      <c r="H74" s="4" t="s">
        <v>43</v>
      </c>
      <c r="I74" s="4"/>
      <c r="J74" s="4"/>
      <c r="K74" s="4">
        <v>225</v>
      </c>
      <c r="L74" s="4">
        <v>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8988.42</v>
      </c>
      <c r="X74" s="4">
        <v>1</v>
      </c>
      <c r="Y74" s="4">
        <v>8988.42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8988.42</v>
      </c>
      <c r="G75" s="4" t="s">
        <v>44</v>
      </c>
      <c r="H75" s="4" t="s">
        <v>45</v>
      </c>
      <c r="I75" s="4"/>
      <c r="J75" s="4"/>
      <c r="K75" s="4">
        <v>226</v>
      </c>
      <c r="L75" s="4">
        <v>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8988.42</v>
      </c>
      <c r="X75" s="4">
        <v>1</v>
      </c>
      <c r="Y75" s="4">
        <v>8988.42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46</v>
      </c>
      <c r="H76" s="4" t="s">
        <v>47</v>
      </c>
      <c r="I76" s="4"/>
      <c r="J76" s="4"/>
      <c r="K76" s="4">
        <v>227</v>
      </c>
      <c r="L76" s="4">
        <v>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8988.42</v>
      </c>
      <c r="G77" s="4" t="s">
        <v>48</v>
      </c>
      <c r="H77" s="4" t="s">
        <v>49</v>
      </c>
      <c r="I77" s="4"/>
      <c r="J77" s="4"/>
      <c r="K77" s="4">
        <v>228</v>
      </c>
      <c r="L77" s="4">
        <v>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8988.42</v>
      </c>
      <c r="X77" s="4">
        <v>1</v>
      </c>
      <c r="Y77" s="4">
        <v>8988.42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50</v>
      </c>
      <c r="H78" s="4" t="s">
        <v>51</v>
      </c>
      <c r="I78" s="4"/>
      <c r="J78" s="4"/>
      <c r="K78" s="4">
        <v>216</v>
      </c>
      <c r="L78" s="4">
        <v>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52</v>
      </c>
      <c r="H79" s="4" t="s">
        <v>53</v>
      </c>
      <c r="I79" s="4"/>
      <c r="J79" s="4"/>
      <c r="K79" s="4">
        <v>223</v>
      </c>
      <c r="L79" s="4">
        <v>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54</v>
      </c>
      <c r="H80" s="4" t="s">
        <v>55</v>
      </c>
      <c r="I80" s="4"/>
      <c r="J80" s="4"/>
      <c r="K80" s="4">
        <v>229</v>
      </c>
      <c r="L80" s="4">
        <v>10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0</v>
      </c>
      <c r="G81" s="4" t="s">
        <v>56</v>
      </c>
      <c r="H81" s="4" t="s">
        <v>57</v>
      </c>
      <c r="I81" s="4"/>
      <c r="J81" s="4"/>
      <c r="K81" s="4">
        <v>203</v>
      </c>
      <c r="L81" s="4">
        <v>11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58</v>
      </c>
      <c r="H82" s="4" t="s">
        <v>59</v>
      </c>
      <c r="I82" s="4"/>
      <c r="J82" s="4"/>
      <c r="K82" s="4">
        <v>231</v>
      </c>
      <c r="L82" s="4">
        <v>12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0</v>
      </c>
      <c r="G83" s="4" t="s">
        <v>60</v>
      </c>
      <c r="H83" s="4" t="s">
        <v>61</v>
      </c>
      <c r="I83" s="4"/>
      <c r="J83" s="4"/>
      <c r="K83" s="4">
        <v>204</v>
      </c>
      <c r="L83" s="4">
        <v>13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613560.92000000004</v>
      </c>
      <c r="G84" s="4" t="s">
        <v>62</v>
      </c>
      <c r="H84" s="4" t="s">
        <v>63</v>
      </c>
      <c r="I84" s="4"/>
      <c r="J84" s="4"/>
      <c r="K84" s="4">
        <v>205</v>
      </c>
      <c r="L84" s="4">
        <v>14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613560.92000000004</v>
      </c>
      <c r="X84" s="4">
        <v>1</v>
      </c>
      <c r="Y84" s="4">
        <v>613560.92000000004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64</v>
      </c>
      <c r="H85" s="4" t="s">
        <v>65</v>
      </c>
      <c r="I85" s="4"/>
      <c r="J85" s="4"/>
      <c r="K85" s="4">
        <v>232</v>
      </c>
      <c r="L85" s="4">
        <v>15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622549.34</v>
      </c>
      <c r="G86" s="4" t="s">
        <v>66</v>
      </c>
      <c r="H86" s="4" t="s">
        <v>67</v>
      </c>
      <c r="I86" s="4"/>
      <c r="J86" s="4"/>
      <c r="K86" s="4">
        <v>214</v>
      </c>
      <c r="L86" s="4">
        <v>16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622549.34</v>
      </c>
      <c r="X86" s="4">
        <v>1</v>
      </c>
      <c r="Y86" s="4">
        <v>622549.34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0</v>
      </c>
      <c r="G87" s="4" t="s">
        <v>68</v>
      </c>
      <c r="H87" s="4" t="s">
        <v>69</v>
      </c>
      <c r="I87" s="4"/>
      <c r="J87" s="4"/>
      <c r="K87" s="4">
        <v>215</v>
      </c>
      <c r="L87" s="4">
        <v>17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70</v>
      </c>
      <c r="H88" s="4" t="s">
        <v>71</v>
      </c>
      <c r="I88" s="4"/>
      <c r="J88" s="4"/>
      <c r="K88" s="4">
        <v>217</v>
      </c>
      <c r="L88" s="4">
        <v>18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72</v>
      </c>
      <c r="H89" s="4" t="s">
        <v>73</v>
      </c>
      <c r="I89" s="4"/>
      <c r="J89" s="4"/>
      <c r="K89" s="4">
        <v>230</v>
      </c>
      <c r="L89" s="4">
        <v>19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74</v>
      </c>
      <c r="H90" s="4" t="s">
        <v>75</v>
      </c>
      <c r="I90" s="4"/>
      <c r="J90" s="4"/>
      <c r="K90" s="4">
        <v>206</v>
      </c>
      <c r="L90" s="4">
        <v>20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Source!U69</f>
        <v>1680</v>
      </c>
      <c r="G91" s="4" t="s">
        <v>76</v>
      </c>
      <c r="H91" s="4" t="s">
        <v>77</v>
      </c>
      <c r="I91" s="4"/>
      <c r="J91" s="4"/>
      <c r="K91" s="4">
        <v>207</v>
      </c>
      <c r="L91" s="4">
        <v>21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1680</v>
      </c>
      <c r="X91" s="4">
        <v>1</v>
      </c>
      <c r="Y91" s="4">
        <v>1680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Source!V69</f>
        <v>0</v>
      </c>
      <c r="G92" s="4" t="s">
        <v>78</v>
      </c>
      <c r="H92" s="4" t="s">
        <v>79</v>
      </c>
      <c r="I92" s="4"/>
      <c r="J92" s="4"/>
      <c r="K92" s="4">
        <v>208</v>
      </c>
      <c r="L92" s="4">
        <v>22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80</v>
      </c>
      <c r="H93" s="4" t="s">
        <v>81</v>
      </c>
      <c r="I93" s="4"/>
      <c r="J93" s="4"/>
      <c r="K93" s="4">
        <v>209</v>
      </c>
      <c r="L93" s="4">
        <v>23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82</v>
      </c>
      <c r="H94" s="4" t="s">
        <v>83</v>
      </c>
      <c r="I94" s="4"/>
      <c r="J94" s="4"/>
      <c r="K94" s="4">
        <v>233</v>
      </c>
      <c r="L94" s="4">
        <v>24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0</v>
      </c>
      <c r="G95" s="4" t="s">
        <v>84</v>
      </c>
      <c r="H95" s="4" t="s">
        <v>85</v>
      </c>
      <c r="I95" s="4"/>
      <c r="J95" s="4"/>
      <c r="K95" s="4">
        <v>210</v>
      </c>
      <c r="L95" s="4">
        <v>25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0</v>
      </c>
      <c r="G96" s="4" t="s">
        <v>86</v>
      </c>
      <c r="H96" s="4" t="s">
        <v>87</v>
      </c>
      <c r="I96" s="4"/>
      <c r="J96" s="4"/>
      <c r="K96" s="4">
        <v>211</v>
      </c>
      <c r="L96" s="4">
        <v>26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622549.34</v>
      </c>
      <c r="G97" s="4" t="s">
        <v>88</v>
      </c>
      <c r="H97" s="4" t="s">
        <v>89</v>
      </c>
      <c r="I97" s="4"/>
      <c r="J97" s="4"/>
      <c r="K97" s="4">
        <v>224</v>
      </c>
      <c r="L97" s="4">
        <v>27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622549.34</v>
      </c>
      <c r="X97" s="4">
        <v>1</v>
      </c>
      <c r="Y97" s="4">
        <v>622549.34</v>
      </c>
      <c r="Z97" s="4"/>
      <c r="AA97" s="4"/>
      <c r="AB97" s="4"/>
    </row>
    <row r="98" spans="1:206" x14ac:dyDescent="0.2">
      <c r="A98" s="4">
        <v>50</v>
      </c>
      <c r="B98" s="4">
        <v>1</v>
      </c>
      <c r="C98" s="4">
        <v>0</v>
      </c>
      <c r="D98" s="4">
        <v>2</v>
      </c>
      <c r="E98" s="4">
        <v>0</v>
      </c>
      <c r="F98" s="4">
        <v>8988.42</v>
      </c>
      <c r="G98" s="4" t="s">
        <v>90</v>
      </c>
      <c r="H98" s="4" t="s">
        <v>91</v>
      </c>
      <c r="I98" s="4"/>
      <c r="J98" s="4"/>
      <c r="K98" s="4">
        <v>212</v>
      </c>
      <c r="L98" s="4">
        <v>29</v>
      </c>
      <c r="M98" s="4">
        <v>0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8988.42</v>
      </c>
      <c r="X98" s="4">
        <v>1</v>
      </c>
      <c r="Y98" s="4">
        <v>8988.42</v>
      </c>
      <c r="Z98" s="4"/>
      <c r="AA98" s="4"/>
      <c r="AB98" s="4"/>
    </row>
    <row r="99" spans="1:206" x14ac:dyDescent="0.2">
      <c r="A99" s="4">
        <v>50</v>
      </c>
      <c r="B99" s="4">
        <v>1</v>
      </c>
      <c r="C99" s="4">
        <v>0</v>
      </c>
      <c r="D99" s="4">
        <v>2</v>
      </c>
      <c r="E99" s="4">
        <v>0</v>
      </c>
      <c r="F99" s="4">
        <f>ROUND(F97-F98,O99)</f>
        <v>613560.92000000004</v>
      </c>
      <c r="G99" s="4" t="s">
        <v>92</v>
      </c>
      <c r="H99" s="4" t="s">
        <v>93</v>
      </c>
      <c r="I99" s="4"/>
      <c r="J99" s="4"/>
      <c r="K99" s="4">
        <v>212</v>
      </c>
      <c r="L99" s="4">
        <v>31</v>
      </c>
      <c r="M99" s="4">
        <v>0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613560.92000000004</v>
      </c>
      <c r="X99" s="4">
        <v>1</v>
      </c>
      <c r="Y99" s="4">
        <v>613560.92000000004</v>
      </c>
      <c r="Z99" s="4"/>
      <c r="AA99" s="4"/>
      <c r="AB99" s="4"/>
    </row>
    <row r="100" spans="1:206" x14ac:dyDescent="0.2">
      <c r="A100" s="4">
        <v>50</v>
      </c>
      <c r="B100" s="4">
        <v>1</v>
      </c>
      <c r="C100" s="4">
        <v>0</v>
      </c>
      <c r="D100" s="4">
        <v>2</v>
      </c>
      <c r="E100" s="4">
        <v>0</v>
      </c>
      <c r="F100" s="4">
        <f>ROUND(F99*0.869,O100)-0.01</f>
        <v>533184.42999999993</v>
      </c>
      <c r="G100" s="4" t="s">
        <v>94</v>
      </c>
      <c r="H100" s="4" t="s">
        <v>95</v>
      </c>
      <c r="I100" s="4"/>
      <c r="J100" s="4"/>
      <c r="K100" s="4">
        <v>212</v>
      </c>
      <c r="L100" s="4">
        <v>32</v>
      </c>
      <c r="M100" s="4">
        <v>0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533184.43999999994</v>
      </c>
      <c r="X100" s="4">
        <v>1</v>
      </c>
      <c r="Y100" s="4">
        <v>533184.43999999994</v>
      </c>
      <c r="Z100" s="4"/>
      <c r="AA100" s="4"/>
      <c r="AB100" s="4"/>
    </row>
    <row r="101" spans="1:206" x14ac:dyDescent="0.2">
      <c r="A101" s="4">
        <v>50</v>
      </c>
      <c r="B101" s="4">
        <v>1</v>
      </c>
      <c r="C101" s="4">
        <v>0</v>
      </c>
      <c r="D101" s="4">
        <v>2</v>
      </c>
      <c r="E101" s="4">
        <v>0</v>
      </c>
      <c r="F101" s="4">
        <f>ROUND(F98*1.038,O101)-0.01</f>
        <v>9329.9699999999993</v>
      </c>
      <c r="G101" s="4" t="s">
        <v>96</v>
      </c>
      <c r="H101" s="4" t="s">
        <v>97</v>
      </c>
      <c r="I101" s="4"/>
      <c r="J101" s="4"/>
      <c r="K101" s="4">
        <v>212</v>
      </c>
      <c r="L101" s="4">
        <v>33</v>
      </c>
      <c r="M101" s="4">
        <v>0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9329.98</v>
      </c>
      <c r="X101" s="4">
        <v>1</v>
      </c>
      <c r="Y101" s="4">
        <v>9329.98</v>
      </c>
      <c r="Z101" s="4"/>
      <c r="AA101" s="4"/>
      <c r="AB101" s="4"/>
    </row>
    <row r="102" spans="1:206" x14ac:dyDescent="0.2">
      <c r="A102" s="4">
        <v>50</v>
      </c>
      <c r="B102" s="4">
        <v>1</v>
      </c>
      <c r="C102" s="4">
        <v>0</v>
      </c>
      <c r="D102" s="4">
        <v>2</v>
      </c>
      <c r="E102" s="4">
        <v>0</v>
      </c>
      <c r="F102" s="4">
        <f>F100+F101</f>
        <v>542514.39999999991</v>
      </c>
      <c r="G102" s="4" t="s">
        <v>98</v>
      </c>
      <c r="H102" s="4" t="s">
        <v>99</v>
      </c>
      <c r="I102" s="4"/>
      <c r="J102" s="4"/>
      <c r="K102" s="4">
        <v>212</v>
      </c>
      <c r="L102" s="4">
        <v>35</v>
      </c>
      <c r="M102" s="4">
        <v>0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542514.41999999993</v>
      </c>
      <c r="X102" s="4">
        <v>1</v>
      </c>
      <c r="Y102" s="4">
        <v>542514.41999999993</v>
      </c>
      <c r="Z102" s="4"/>
      <c r="AA102" s="4"/>
      <c r="AB102" s="4"/>
    </row>
    <row r="104" spans="1:206" x14ac:dyDescent="0.2">
      <c r="A104" s="2">
        <v>51</v>
      </c>
      <c r="B104" s="2">
        <f>B20</f>
        <v>1</v>
      </c>
      <c r="C104" s="2">
        <f>A20</f>
        <v>3</v>
      </c>
      <c r="D104" s="2">
        <f>ROW(A20)</f>
        <v>20</v>
      </c>
      <c r="E104" s="2"/>
      <c r="F104" s="2" t="str">
        <f>IF(F20&lt;&gt;"",F20,"")</f>
        <v>Новая локальная смета</v>
      </c>
      <c r="G104" s="2" t="str">
        <f>IF(G20&lt;&gt;"",G20,"")</f>
        <v>Новая локальная смета</v>
      </c>
      <c r="H104" s="2">
        <v>0</v>
      </c>
      <c r="I104" s="2"/>
      <c r="J104" s="2"/>
      <c r="K104" s="2"/>
      <c r="L104" s="2"/>
      <c r="M104" s="2"/>
      <c r="N104" s="2"/>
      <c r="O104" s="2">
        <f t="shared" ref="O104:T104" si="34">ROUND(O69+AB104,2)</f>
        <v>622549.34</v>
      </c>
      <c r="P104" s="2">
        <f t="shared" si="34"/>
        <v>8988.42</v>
      </c>
      <c r="Q104" s="2">
        <f t="shared" si="34"/>
        <v>0</v>
      </c>
      <c r="R104" s="2">
        <f t="shared" si="34"/>
        <v>0</v>
      </c>
      <c r="S104" s="2">
        <f t="shared" si="34"/>
        <v>613560.92000000004</v>
      </c>
      <c r="T104" s="2">
        <f t="shared" si="34"/>
        <v>0</v>
      </c>
      <c r="U104" s="2">
        <f>U69+AH104</f>
        <v>1680</v>
      </c>
      <c r="V104" s="2">
        <f>V69+AI104</f>
        <v>0</v>
      </c>
      <c r="W104" s="2">
        <f>ROUND(W69+AJ104,2)</f>
        <v>0</v>
      </c>
      <c r="X104" s="2">
        <f>ROUND(X69+AK104,2)</f>
        <v>0</v>
      </c>
      <c r="Y104" s="2">
        <f>ROUND(Y69+AL104,2)</f>
        <v>0</v>
      </c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>
        <f t="shared" ref="AO104:BD104" si="35">ROUND(AO69+BX104,2)</f>
        <v>0</v>
      </c>
      <c r="AP104" s="2">
        <f t="shared" si="35"/>
        <v>0</v>
      </c>
      <c r="AQ104" s="2">
        <f t="shared" si="35"/>
        <v>0</v>
      </c>
      <c r="AR104" s="2">
        <f t="shared" si="35"/>
        <v>622549.34</v>
      </c>
      <c r="AS104" s="2">
        <f t="shared" si="35"/>
        <v>622549.34</v>
      </c>
      <c r="AT104" s="2">
        <f t="shared" si="35"/>
        <v>0</v>
      </c>
      <c r="AU104" s="2">
        <f t="shared" si="35"/>
        <v>0</v>
      </c>
      <c r="AV104" s="2">
        <f t="shared" si="35"/>
        <v>8988.42</v>
      </c>
      <c r="AW104" s="2">
        <f t="shared" si="35"/>
        <v>8988.42</v>
      </c>
      <c r="AX104" s="2">
        <f t="shared" si="35"/>
        <v>0</v>
      </c>
      <c r="AY104" s="2">
        <f t="shared" si="35"/>
        <v>8988.42</v>
      </c>
      <c r="AZ104" s="2">
        <f t="shared" si="35"/>
        <v>0</v>
      </c>
      <c r="BA104" s="2">
        <f t="shared" si="35"/>
        <v>0</v>
      </c>
      <c r="BB104" s="2">
        <f t="shared" si="35"/>
        <v>0</v>
      </c>
      <c r="BC104" s="2">
        <f t="shared" si="35"/>
        <v>0</v>
      </c>
      <c r="BD104" s="2">
        <f t="shared" si="35"/>
        <v>0</v>
      </c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>
        <v>0</v>
      </c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201</v>
      </c>
      <c r="F106" s="4">
        <f>ROUND(Source!O104,O106)</f>
        <v>622549.34</v>
      </c>
      <c r="G106" s="4" t="s">
        <v>36</v>
      </c>
      <c r="H106" s="4" t="s">
        <v>37</v>
      </c>
      <c r="I106" s="4"/>
      <c r="J106" s="4"/>
      <c r="K106" s="4">
        <v>201</v>
      </c>
      <c r="L106" s="4">
        <v>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622549.34</v>
      </c>
      <c r="X106" s="4">
        <v>1</v>
      </c>
      <c r="Y106" s="4">
        <v>622549.34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202</v>
      </c>
      <c r="F107" s="4">
        <f>ROUND(Source!P104,O107)</f>
        <v>8988.42</v>
      </c>
      <c r="G107" s="4" t="s">
        <v>38</v>
      </c>
      <c r="H107" s="4" t="s">
        <v>39</v>
      </c>
      <c r="I107" s="4"/>
      <c r="J107" s="4"/>
      <c r="K107" s="4">
        <v>202</v>
      </c>
      <c r="L107" s="4">
        <v>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8988.42</v>
      </c>
      <c r="X107" s="4">
        <v>1</v>
      </c>
      <c r="Y107" s="4">
        <v>8988.42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222</v>
      </c>
      <c r="F108" s="4">
        <f>ROUND(Source!AO104,O108)</f>
        <v>0</v>
      </c>
      <c r="G108" s="4" t="s">
        <v>40</v>
      </c>
      <c r="H108" s="4" t="s">
        <v>41</v>
      </c>
      <c r="I108" s="4"/>
      <c r="J108" s="4"/>
      <c r="K108" s="4">
        <v>222</v>
      </c>
      <c r="L108" s="4">
        <v>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225</v>
      </c>
      <c r="F109" s="4">
        <f>ROUND(Source!AV104,O109)</f>
        <v>8988.42</v>
      </c>
      <c r="G109" s="4" t="s">
        <v>42</v>
      </c>
      <c r="H109" s="4" t="s">
        <v>43</v>
      </c>
      <c r="I109" s="4"/>
      <c r="J109" s="4"/>
      <c r="K109" s="4">
        <v>225</v>
      </c>
      <c r="L109" s="4">
        <v>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8988.42</v>
      </c>
      <c r="X109" s="4">
        <v>1</v>
      </c>
      <c r="Y109" s="4">
        <v>8988.42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226</v>
      </c>
      <c r="F110" s="4">
        <f>ROUND(Source!AW104,O110)</f>
        <v>8988.42</v>
      </c>
      <c r="G110" s="4" t="s">
        <v>44</v>
      </c>
      <c r="H110" s="4" t="s">
        <v>45</v>
      </c>
      <c r="I110" s="4"/>
      <c r="J110" s="4"/>
      <c r="K110" s="4">
        <v>226</v>
      </c>
      <c r="L110" s="4">
        <v>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8988.42</v>
      </c>
      <c r="X110" s="4">
        <v>1</v>
      </c>
      <c r="Y110" s="4">
        <v>8988.42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227</v>
      </c>
      <c r="F111" s="4">
        <f>ROUND(Source!AX104,O111)</f>
        <v>0</v>
      </c>
      <c r="G111" s="4" t="s">
        <v>46</v>
      </c>
      <c r="H111" s="4" t="s">
        <v>47</v>
      </c>
      <c r="I111" s="4"/>
      <c r="J111" s="4"/>
      <c r="K111" s="4">
        <v>227</v>
      </c>
      <c r="L111" s="4">
        <v>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228</v>
      </c>
      <c r="F112" s="4">
        <f>ROUND(Source!AY104,O112)</f>
        <v>8988.42</v>
      </c>
      <c r="G112" s="4" t="s">
        <v>48</v>
      </c>
      <c r="H112" s="4" t="s">
        <v>49</v>
      </c>
      <c r="I112" s="4"/>
      <c r="J112" s="4"/>
      <c r="K112" s="4">
        <v>228</v>
      </c>
      <c r="L112" s="4">
        <v>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8988.42</v>
      </c>
      <c r="X112" s="4">
        <v>1</v>
      </c>
      <c r="Y112" s="4">
        <v>8988.42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216</v>
      </c>
      <c r="F113" s="4">
        <f>ROUND(Source!AP104,O113)</f>
        <v>0</v>
      </c>
      <c r="G113" s="4" t="s">
        <v>50</v>
      </c>
      <c r="H113" s="4" t="s">
        <v>51</v>
      </c>
      <c r="I113" s="4"/>
      <c r="J113" s="4"/>
      <c r="K113" s="4">
        <v>216</v>
      </c>
      <c r="L113" s="4">
        <v>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223</v>
      </c>
      <c r="F114" s="4">
        <f>ROUND(Source!AQ104,O114)</f>
        <v>0</v>
      </c>
      <c r="G114" s="4" t="s">
        <v>52</v>
      </c>
      <c r="H114" s="4" t="s">
        <v>53</v>
      </c>
      <c r="I114" s="4"/>
      <c r="J114" s="4"/>
      <c r="K114" s="4">
        <v>223</v>
      </c>
      <c r="L114" s="4">
        <v>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229</v>
      </c>
      <c r="F115" s="4">
        <f>ROUND(Source!AZ104,O115)</f>
        <v>0</v>
      </c>
      <c r="G115" s="4" t="s">
        <v>54</v>
      </c>
      <c r="H115" s="4" t="s">
        <v>55</v>
      </c>
      <c r="I115" s="4"/>
      <c r="J115" s="4"/>
      <c r="K115" s="4">
        <v>229</v>
      </c>
      <c r="L115" s="4">
        <v>10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203</v>
      </c>
      <c r="F116" s="4">
        <f>ROUND(Source!Q104,O116)</f>
        <v>0</v>
      </c>
      <c r="G116" s="4" t="s">
        <v>56</v>
      </c>
      <c r="H116" s="4" t="s">
        <v>57</v>
      </c>
      <c r="I116" s="4"/>
      <c r="J116" s="4"/>
      <c r="K116" s="4">
        <v>203</v>
      </c>
      <c r="L116" s="4">
        <v>11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231</v>
      </c>
      <c r="F117" s="4">
        <f>ROUND(Source!BB104,O117)</f>
        <v>0</v>
      </c>
      <c r="G117" s="4" t="s">
        <v>58</v>
      </c>
      <c r="H117" s="4" t="s">
        <v>59</v>
      </c>
      <c r="I117" s="4"/>
      <c r="J117" s="4"/>
      <c r="K117" s="4">
        <v>231</v>
      </c>
      <c r="L117" s="4">
        <v>12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204</v>
      </c>
      <c r="F118" s="4">
        <f>ROUND(Source!R104,O118)</f>
        <v>0</v>
      </c>
      <c r="G118" s="4" t="s">
        <v>60</v>
      </c>
      <c r="H118" s="4" t="s">
        <v>61</v>
      </c>
      <c r="I118" s="4"/>
      <c r="J118" s="4"/>
      <c r="K118" s="4">
        <v>204</v>
      </c>
      <c r="L118" s="4">
        <v>13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205</v>
      </c>
      <c r="F119" s="4">
        <f>ROUND(Source!S104,O119)</f>
        <v>613560.92000000004</v>
      </c>
      <c r="G119" s="4" t="s">
        <v>62</v>
      </c>
      <c r="H119" s="4" t="s">
        <v>63</v>
      </c>
      <c r="I119" s="4"/>
      <c r="J119" s="4"/>
      <c r="K119" s="4">
        <v>205</v>
      </c>
      <c r="L119" s="4">
        <v>14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613560.92000000004</v>
      </c>
      <c r="X119" s="4">
        <v>1</v>
      </c>
      <c r="Y119" s="4">
        <v>613560.92000000004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232</v>
      </c>
      <c r="F120" s="4">
        <f>ROUND(Source!BC104,O120)</f>
        <v>0</v>
      </c>
      <c r="G120" s="4" t="s">
        <v>64</v>
      </c>
      <c r="H120" s="4" t="s">
        <v>65</v>
      </c>
      <c r="I120" s="4"/>
      <c r="J120" s="4"/>
      <c r="K120" s="4">
        <v>232</v>
      </c>
      <c r="L120" s="4">
        <v>15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214</v>
      </c>
      <c r="F121" s="4">
        <f>ROUND(Source!AS104,O121)</f>
        <v>622549.34</v>
      </c>
      <c r="G121" s="4" t="s">
        <v>66</v>
      </c>
      <c r="H121" s="4" t="s">
        <v>67</v>
      </c>
      <c r="I121" s="4"/>
      <c r="J121" s="4"/>
      <c r="K121" s="4">
        <v>214</v>
      </c>
      <c r="L121" s="4">
        <v>16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622549.34</v>
      </c>
      <c r="X121" s="4">
        <v>1</v>
      </c>
      <c r="Y121" s="4">
        <v>622549.34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215</v>
      </c>
      <c r="F122" s="4">
        <f>ROUND(Source!AT104,O122)</f>
        <v>0</v>
      </c>
      <c r="G122" s="4" t="s">
        <v>68</v>
      </c>
      <c r="H122" s="4" t="s">
        <v>69</v>
      </c>
      <c r="I122" s="4"/>
      <c r="J122" s="4"/>
      <c r="K122" s="4">
        <v>215</v>
      </c>
      <c r="L122" s="4">
        <v>17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217</v>
      </c>
      <c r="F123" s="4">
        <f>ROUND(Source!AU104,O123)</f>
        <v>0</v>
      </c>
      <c r="G123" s="4" t="s">
        <v>70</v>
      </c>
      <c r="H123" s="4" t="s">
        <v>71</v>
      </c>
      <c r="I123" s="4"/>
      <c r="J123" s="4"/>
      <c r="K123" s="4">
        <v>217</v>
      </c>
      <c r="L123" s="4">
        <v>18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230</v>
      </c>
      <c r="F124" s="4">
        <f>ROUND(Source!BA104,O124)</f>
        <v>0</v>
      </c>
      <c r="G124" s="4" t="s">
        <v>72</v>
      </c>
      <c r="H124" s="4" t="s">
        <v>73</v>
      </c>
      <c r="I124" s="4"/>
      <c r="J124" s="4"/>
      <c r="K124" s="4">
        <v>230</v>
      </c>
      <c r="L124" s="4">
        <v>19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206</v>
      </c>
      <c r="F125" s="4">
        <f>ROUND(Source!T104,O125)</f>
        <v>0</v>
      </c>
      <c r="G125" s="4" t="s">
        <v>74</v>
      </c>
      <c r="H125" s="4" t="s">
        <v>75</v>
      </c>
      <c r="I125" s="4"/>
      <c r="J125" s="4"/>
      <c r="K125" s="4">
        <v>206</v>
      </c>
      <c r="L125" s="4">
        <v>20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207</v>
      </c>
      <c r="F126" s="4">
        <f>Source!U104</f>
        <v>1680</v>
      </c>
      <c r="G126" s="4" t="s">
        <v>76</v>
      </c>
      <c r="H126" s="4" t="s">
        <v>77</v>
      </c>
      <c r="I126" s="4"/>
      <c r="J126" s="4"/>
      <c r="K126" s="4">
        <v>207</v>
      </c>
      <c r="L126" s="4">
        <v>21</v>
      </c>
      <c r="M126" s="4">
        <v>3</v>
      </c>
      <c r="N126" s="4" t="s">
        <v>3</v>
      </c>
      <c r="O126" s="4">
        <v>-1</v>
      </c>
      <c r="P126" s="4"/>
      <c r="Q126" s="4"/>
      <c r="R126" s="4"/>
      <c r="S126" s="4"/>
      <c r="T126" s="4"/>
      <c r="U126" s="4"/>
      <c r="V126" s="4"/>
      <c r="W126" s="4">
        <v>1680</v>
      </c>
      <c r="X126" s="4">
        <v>1</v>
      </c>
      <c r="Y126" s="4">
        <v>1680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208</v>
      </c>
      <c r="F127" s="4">
        <f>Source!V104</f>
        <v>0</v>
      </c>
      <c r="G127" s="4" t="s">
        <v>78</v>
      </c>
      <c r="H127" s="4" t="s">
        <v>79</v>
      </c>
      <c r="I127" s="4"/>
      <c r="J127" s="4"/>
      <c r="K127" s="4">
        <v>208</v>
      </c>
      <c r="L127" s="4">
        <v>22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209</v>
      </c>
      <c r="F128" s="4">
        <f>ROUND(Source!W104,O128)</f>
        <v>0</v>
      </c>
      <c r="G128" s="4" t="s">
        <v>80</v>
      </c>
      <c r="H128" s="4" t="s">
        <v>81</v>
      </c>
      <c r="I128" s="4"/>
      <c r="J128" s="4"/>
      <c r="K128" s="4">
        <v>209</v>
      </c>
      <c r="L128" s="4">
        <v>23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233</v>
      </c>
      <c r="F129" s="4">
        <f>ROUND(Source!BD104,O129)</f>
        <v>0</v>
      </c>
      <c r="G129" s="4" t="s">
        <v>82</v>
      </c>
      <c r="H129" s="4" t="s">
        <v>83</v>
      </c>
      <c r="I129" s="4"/>
      <c r="J129" s="4"/>
      <c r="K129" s="4">
        <v>233</v>
      </c>
      <c r="L129" s="4">
        <v>24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210</v>
      </c>
      <c r="F130" s="4">
        <f>ROUND(Source!X104,O130)</f>
        <v>0</v>
      </c>
      <c r="G130" s="4" t="s">
        <v>84</v>
      </c>
      <c r="H130" s="4" t="s">
        <v>85</v>
      </c>
      <c r="I130" s="4"/>
      <c r="J130" s="4"/>
      <c r="K130" s="4">
        <v>210</v>
      </c>
      <c r="L130" s="4">
        <v>25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211</v>
      </c>
      <c r="F131" s="4">
        <f>ROUND(Source!Y104,O131)</f>
        <v>0</v>
      </c>
      <c r="G131" s="4" t="s">
        <v>86</v>
      </c>
      <c r="H131" s="4" t="s">
        <v>87</v>
      </c>
      <c r="I131" s="4"/>
      <c r="J131" s="4"/>
      <c r="K131" s="4">
        <v>211</v>
      </c>
      <c r="L131" s="4">
        <v>26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224</v>
      </c>
      <c r="F132" s="4">
        <f>ROUND(Source!AR104,O132)</f>
        <v>622549.34</v>
      </c>
      <c r="G132" s="4" t="s">
        <v>88</v>
      </c>
      <c r="H132" s="4" t="s">
        <v>89</v>
      </c>
      <c r="I132" s="4"/>
      <c r="J132" s="4"/>
      <c r="K132" s="4">
        <v>224</v>
      </c>
      <c r="L132" s="4">
        <v>27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622549.34</v>
      </c>
      <c r="X132" s="4">
        <v>1</v>
      </c>
      <c r="Y132" s="4">
        <v>622549.34</v>
      </c>
      <c r="Z132" s="4"/>
      <c r="AA132" s="4"/>
      <c r="AB132" s="4"/>
    </row>
    <row r="133" spans="1:206" x14ac:dyDescent="0.2">
      <c r="A133" s="4">
        <v>50</v>
      </c>
      <c r="B133" s="4">
        <v>1</v>
      </c>
      <c r="C133" s="4">
        <v>0</v>
      </c>
      <c r="D133" s="4">
        <v>2</v>
      </c>
      <c r="E133" s="4">
        <v>0</v>
      </c>
      <c r="F133" s="4">
        <f>ROUND(F102,O133)</f>
        <v>542514.4</v>
      </c>
      <c r="G133" s="4" t="s">
        <v>90</v>
      </c>
      <c r="H133" s="4" t="s">
        <v>100</v>
      </c>
      <c r="I133" s="4"/>
      <c r="J133" s="4"/>
      <c r="K133" s="4">
        <v>212</v>
      </c>
      <c r="L133" s="4">
        <v>28</v>
      </c>
      <c r="M133" s="4">
        <v>0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542514.42000000004</v>
      </c>
      <c r="X133" s="4">
        <v>1</v>
      </c>
      <c r="Y133" s="4">
        <v>542514.42000000004</v>
      </c>
      <c r="Z133" s="4"/>
      <c r="AA133" s="4"/>
      <c r="AB133" s="4"/>
    </row>
    <row r="134" spans="1:206" x14ac:dyDescent="0.2">
      <c r="A134" s="4">
        <v>50</v>
      </c>
      <c r="B134" s="4">
        <v>1</v>
      </c>
      <c r="C134" s="4">
        <v>0</v>
      </c>
      <c r="D134" s="4">
        <v>2</v>
      </c>
      <c r="E134" s="4">
        <v>0</v>
      </c>
      <c r="F134" s="4">
        <f>ROUND(F133*0.22,O134)</f>
        <v>119353.17</v>
      </c>
      <c r="G134" s="4" t="s">
        <v>101</v>
      </c>
      <c r="H134" s="4" t="s">
        <v>102</v>
      </c>
      <c r="I134" s="4"/>
      <c r="J134" s="4"/>
      <c r="K134" s="4">
        <v>212</v>
      </c>
      <c r="L134" s="4">
        <v>29</v>
      </c>
      <c r="M134" s="4">
        <v>0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119353.17</v>
      </c>
      <c r="X134" s="4">
        <v>1</v>
      </c>
      <c r="Y134" s="4">
        <v>119353.17</v>
      </c>
      <c r="Z134" s="4"/>
      <c r="AA134" s="4"/>
      <c r="AB134" s="4"/>
    </row>
    <row r="135" spans="1:206" x14ac:dyDescent="0.2">
      <c r="A135" s="4">
        <v>50</v>
      </c>
      <c r="B135" s="4">
        <v>1</v>
      </c>
      <c r="C135" s="4">
        <v>0</v>
      </c>
      <c r="D135" s="4">
        <v>2</v>
      </c>
      <c r="E135" s="4">
        <v>0</v>
      </c>
      <c r="F135" s="4">
        <f>ROUND(F133+F134,O135)</f>
        <v>661867.56999999995</v>
      </c>
      <c r="G135" s="4" t="s">
        <v>103</v>
      </c>
      <c r="H135" s="4" t="s">
        <v>104</v>
      </c>
      <c r="I135" s="4"/>
      <c r="J135" s="4"/>
      <c r="K135" s="4">
        <v>212</v>
      </c>
      <c r="L135" s="4">
        <v>30</v>
      </c>
      <c r="M135" s="4">
        <v>0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661867.59</v>
      </c>
      <c r="X135" s="4">
        <v>1</v>
      </c>
      <c r="Y135" s="4">
        <v>661867.59</v>
      </c>
      <c r="Z135" s="4"/>
      <c r="AA135" s="4"/>
      <c r="AB135" s="4"/>
    </row>
    <row r="137" spans="1:206" x14ac:dyDescent="0.2">
      <c r="A137" s="2">
        <v>51</v>
      </c>
      <c r="B137" s="2">
        <f>B12</f>
        <v>190</v>
      </c>
      <c r="C137" s="2">
        <f>A12</f>
        <v>1</v>
      </c>
      <c r="D137" s="2">
        <f>ROW(A12)</f>
        <v>12</v>
      </c>
      <c r="E137" s="2"/>
      <c r="F137" s="2" t="str">
        <f>IF(F12&lt;&gt;"",F12,"")</f>
        <v>Новый объект_(Копия)_(Копия)</v>
      </c>
      <c r="G137" s="2" t="str">
        <f>IF(G12&lt;&gt;"",G12,"")</f>
        <v>ТО кондиционеров 2026 (СДТУ)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36">ROUND(O104,2)</f>
        <v>622549.34</v>
      </c>
      <c r="P137" s="2">
        <f t="shared" si="36"/>
        <v>8988.42</v>
      </c>
      <c r="Q137" s="2">
        <f t="shared" si="36"/>
        <v>0</v>
      </c>
      <c r="R137" s="2">
        <f t="shared" si="36"/>
        <v>0</v>
      </c>
      <c r="S137" s="2">
        <f t="shared" si="36"/>
        <v>613560.92000000004</v>
      </c>
      <c r="T137" s="2">
        <f t="shared" si="36"/>
        <v>0</v>
      </c>
      <c r="U137" s="2">
        <f>U104</f>
        <v>1680</v>
      </c>
      <c r="V137" s="2">
        <f>V104</f>
        <v>0</v>
      </c>
      <c r="W137" s="2">
        <f>ROUND(W104,2)</f>
        <v>0</v>
      </c>
      <c r="X137" s="2">
        <f>ROUND(X104,2)</f>
        <v>0</v>
      </c>
      <c r="Y137" s="2">
        <f>ROUND(Y104,2)</f>
        <v>0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f t="shared" ref="AO137:BD137" si="37">ROUND(AO104,2)</f>
        <v>0</v>
      </c>
      <c r="AP137" s="2">
        <f t="shared" si="37"/>
        <v>0</v>
      </c>
      <c r="AQ137" s="2">
        <f t="shared" si="37"/>
        <v>0</v>
      </c>
      <c r="AR137" s="2">
        <f t="shared" si="37"/>
        <v>622549.34</v>
      </c>
      <c r="AS137" s="2">
        <f t="shared" si="37"/>
        <v>622549.34</v>
      </c>
      <c r="AT137" s="2">
        <f t="shared" si="37"/>
        <v>0</v>
      </c>
      <c r="AU137" s="2">
        <f t="shared" si="37"/>
        <v>0</v>
      </c>
      <c r="AV137" s="2">
        <f t="shared" si="37"/>
        <v>8988.42</v>
      </c>
      <c r="AW137" s="2">
        <f t="shared" si="37"/>
        <v>8988.42</v>
      </c>
      <c r="AX137" s="2">
        <f t="shared" si="37"/>
        <v>0</v>
      </c>
      <c r="AY137" s="2">
        <f t="shared" si="37"/>
        <v>8988.42</v>
      </c>
      <c r="AZ137" s="2">
        <f t="shared" si="37"/>
        <v>0</v>
      </c>
      <c r="BA137" s="2">
        <f t="shared" si="37"/>
        <v>0</v>
      </c>
      <c r="BB137" s="2">
        <f t="shared" si="37"/>
        <v>0</v>
      </c>
      <c r="BC137" s="2">
        <f t="shared" si="37"/>
        <v>0</v>
      </c>
      <c r="BD137" s="2">
        <f t="shared" si="37"/>
        <v>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201</v>
      </c>
      <c r="F139" s="4">
        <f>ROUND(Source!O137,O139)</f>
        <v>622549.34</v>
      </c>
      <c r="G139" s="4" t="s">
        <v>36</v>
      </c>
      <c r="H139" s="4" t="s">
        <v>37</v>
      </c>
      <c r="I139" s="4"/>
      <c r="J139" s="4"/>
      <c r="K139" s="4">
        <v>201</v>
      </c>
      <c r="L139" s="4">
        <v>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622549.34</v>
      </c>
      <c r="X139" s="4">
        <v>1</v>
      </c>
      <c r="Y139" s="4">
        <v>622549.34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8988.42</v>
      </c>
      <c r="G140" s="4" t="s">
        <v>38</v>
      </c>
      <c r="H140" s="4" t="s">
        <v>39</v>
      </c>
      <c r="I140" s="4"/>
      <c r="J140" s="4"/>
      <c r="K140" s="4">
        <v>202</v>
      </c>
      <c r="L140" s="4">
        <v>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8988.42</v>
      </c>
      <c r="X140" s="4">
        <v>1</v>
      </c>
      <c r="Y140" s="4">
        <v>8988.42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40</v>
      </c>
      <c r="H141" s="4" t="s">
        <v>41</v>
      </c>
      <c r="I141" s="4"/>
      <c r="J141" s="4"/>
      <c r="K141" s="4">
        <v>222</v>
      </c>
      <c r="L141" s="4">
        <v>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8988.42</v>
      </c>
      <c r="G142" s="4" t="s">
        <v>42</v>
      </c>
      <c r="H142" s="4" t="s">
        <v>43</v>
      </c>
      <c r="I142" s="4"/>
      <c r="J142" s="4"/>
      <c r="K142" s="4">
        <v>225</v>
      </c>
      <c r="L142" s="4">
        <v>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8988.42</v>
      </c>
      <c r="X142" s="4">
        <v>1</v>
      </c>
      <c r="Y142" s="4">
        <v>8988.42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226</v>
      </c>
      <c r="F143" s="4">
        <f>ROUND(Source!AW137,O143)</f>
        <v>8988.42</v>
      </c>
      <c r="G143" s="4" t="s">
        <v>44</v>
      </c>
      <c r="H143" s="4" t="s">
        <v>45</v>
      </c>
      <c r="I143" s="4"/>
      <c r="J143" s="4"/>
      <c r="K143" s="4">
        <v>226</v>
      </c>
      <c r="L143" s="4">
        <v>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8988.42</v>
      </c>
      <c r="X143" s="4">
        <v>1</v>
      </c>
      <c r="Y143" s="4">
        <v>8988.42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46</v>
      </c>
      <c r="H144" s="4" t="s">
        <v>47</v>
      </c>
      <c r="I144" s="4"/>
      <c r="J144" s="4"/>
      <c r="K144" s="4">
        <v>227</v>
      </c>
      <c r="L144" s="4">
        <v>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8988.42</v>
      </c>
      <c r="G145" s="4" t="s">
        <v>48</v>
      </c>
      <c r="H145" s="4" t="s">
        <v>49</v>
      </c>
      <c r="I145" s="4"/>
      <c r="J145" s="4"/>
      <c r="K145" s="4">
        <v>228</v>
      </c>
      <c r="L145" s="4">
        <v>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8988.42</v>
      </c>
      <c r="X145" s="4">
        <v>1</v>
      </c>
      <c r="Y145" s="4">
        <v>8988.42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0</v>
      </c>
      <c r="G146" s="4" t="s">
        <v>50</v>
      </c>
      <c r="H146" s="4" t="s">
        <v>51</v>
      </c>
      <c r="I146" s="4"/>
      <c r="J146" s="4"/>
      <c r="K146" s="4">
        <v>216</v>
      </c>
      <c r="L146" s="4">
        <v>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52</v>
      </c>
      <c r="H147" s="4" t="s">
        <v>53</v>
      </c>
      <c r="I147" s="4"/>
      <c r="J147" s="4"/>
      <c r="K147" s="4">
        <v>223</v>
      </c>
      <c r="L147" s="4">
        <v>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0</v>
      </c>
      <c r="G148" s="4" t="s">
        <v>54</v>
      </c>
      <c r="H148" s="4" t="s">
        <v>55</v>
      </c>
      <c r="I148" s="4"/>
      <c r="J148" s="4"/>
      <c r="K148" s="4">
        <v>229</v>
      </c>
      <c r="L148" s="4">
        <v>10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0</v>
      </c>
      <c r="G149" s="4" t="s">
        <v>56</v>
      </c>
      <c r="H149" s="4" t="s">
        <v>57</v>
      </c>
      <c r="I149" s="4"/>
      <c r="J149" s="4"/>
      <c r="K149" s="4">
        <v>203</v>
      </c>
      <c r="L149" s="4">
        <v>11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58</v>
      </c>
      <c r="H150" s="4" t="s">
        <v>59</v>
      </c>
      <c r="I150" s="4"/>
      <c r="J150" s="4"/>
      <c r="K150" s="4">
        <v>231</v>
      </c>
      <c r="L150" s="4">
        <v>12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0</v>
      </c>
      <c r="G151" s="4" t="s">
        <v>60</v>
      </c>
      <c r="H151" s="4" t="s">
        <v>61</v>
      </c>
      <c r="I151" s="4"/>
      <c r="J151" s="4"/>
      <c r="K151" s="4">
        <v>204</v>
      </c>
      <c r="L151" s="4">
        <v>13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613560.92000000004</v>
      </c>
      <c r="G152" s="4" t="s">
        <v>62</v>
      </c>
      <c r="H152" s="4" t="s">
        <v>63</v>
      </c>
      <c r="I152" s="4"/>
      <c r="J152" s="4"/>
      <c r="K152" s="4">
        <v>205</v>
      </c>
      <c r="L152" s="4">
        <v>14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613560.92000000004</v>
      </c>
      <c r="X152" s="4">
        <v>1</v>
      </c>
      <c r="Y152" s="4">
        <v>613560.92000000004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64</v>
      </c>
      <c r="H153" s="4" t="s">
        <v>65</v>
      </c>
      <c r="I153" s="4"/>
      <c r="J153" s="4"/>
      <c r="K153" s="4">
        <v>232</v>
      </c>
      <c r="L153" s="4">
        <v>15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214</v>
      </c>
      <c r="F154" s="4">
        <f>ROUND(Source!AS137,O154)</f>
        <v>622549.34</v>
      </c>
      <c r="G154" s="4" t="s">
        <v>66</v>
      </c>
      <c r="H154" s="4" t="s">
        <v>67</v>
      </c>
      <c r="I154" s="4"/>
      <c r="J154" s="4"/>
      <c r="K154" s="4">
        <v>214</v>
      </c>
      <c r="L154" s="4">
        <v>16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622549.34</v>
      </c>
      <c r="X154" s="4">
        <v>1</v>
      </c>
      <c r="Y154" s="4">
        <v>622549.34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0</v>
      </c>
      <c r="G155" s="4" t="s">
        <v>68</v>
      </c>
      <c r="H155" s="4" t="s">
        <v>69</v>
      </c>
      <c r="I155" s="4"/>
      <c r="J155" s="4"/>
      <c r="K155" s="4">
        <v>215</v>
      </c>
      <c r="L155" s="4">
        <v>17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0</v>
      </c>
      <c r="G156" s="4" t="s">
        <v>70</v>
      </c>
      <c r="H156" s="4" t="s">
        <v>71</v>
      </c>
      <c r="I156" s="4"/>
      <c r="J156" s="4"/>
      <c r="K156" s="4">
        <v>217</v>
      </c>
      <c r="L156" s="4">
        <v>18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72</v>
      </c>
      <c r="H157" s="4" t="s">
        <v>73</v>
      </c>
      <c r="I157" s="4"/>
      <c r="J157" s="4"/>
      <c r="K157" s="4">
        <v>230</v>
      </c>
      <c r="L157" s="4">
        <v>19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74</v>
      </c>
      <c r="H158" s="4" t="s">
        <v>75</v>
      </c>
      <c r="I158" s="4"/>
      <c r="J158" s="4"/>
      <c r="K158" s="4">
        <v>206</v>
      </c>
      <c r="L158" s="4">
        <v>20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Source!U137</f>
        <v>1680</v>
      </c>
      <c r="G159" s="4" t="s">
        <v>76</v>
      </c>
      <c r="H159" s="4" t="s">
        <v>77</v>
      </c>
      <c r="I159" s="4"/>
      <c r="J159" s="4"/>
      <c r="K159" s="4">
        <v>207</v>
      </c>
      <c r="L159" s="4">
        <v>21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1680</v>
      </c>
      <c r="X159" s="4">
        <v>1</v>
      </c>
      <c r="Y159" s="4">
        <v>1680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Source!V137</f>
        <v>0</v>
      </c>
      <c r="G160" s="4" t="s">
        <v>78</v>
      </c>
      <c r="H160" s="4" t="s">
        <v>79</v>
      </c>
      <c r="I160" s="4"/>
      <c r="J160" s="4"/>
      <c r="K160" s="4">
        <v>208</v>
      </c>
      <c r="L160" s="4">
        <v>22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80</v>
      </c>
      <c r="H161" s="4" t="s">
        <v>81</v>
      </c>
      <c r="I161" s="4"/>
      <c r="J161" s="4"/>
      <c r="K161" s="4">
        <v>209</v>
      </c>
      <c r="L161" s="4">
        <v>23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233</v>
      </c>
      <c r="F162" s="4">
        <f>ROUND(Source!BD137,O162)</f>
        <v>0</v>
      </c>
      <c r="G162" s="4" t="s">
        <v>82</v>
      </c>
      <c r="H162" s="4" t="s">
        <v>83</v>
      </c>
      <c r="I162" s="4"/>
      <c r="J162" s="4"/>
      <c r="K162" s="4">
        <v>233</v>
      </c>
      <c r="L162" s="4">
        <v>24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210</v>
      </c>
      <c r="F163" s="4">
        <f>ROUND(Source!X137,O163)</f>
        <v>0</v>
      </c>
      <c r="G163" s="4" t="s">
        <v>84</v>
      </c>
      <c r="H163" s="4" t="s">
        <v>85</v>
      </c>
      <c r="I163" s="4"/>
      <c r="J163" s="4"/>
      <c r="K163" s="4">
        <v>210</v>
      </c>
      <c r="L163" s="4">
        <v>25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211</v>
      </c>
      <c r="F164" s="4">
        <f>ROUND(Source!Y137,O164)</f>
        <v>0</v>
      </c>
      <c r="G164" s="4" t="s">
        <v>86</v>
      </c>
      <c r="H164" s="4" t="s">
        <v>87</v>
      </c>
      <c r="I164" s="4"/>
      <c r="J164" s="4"/>
      <c r="K164" s="4">
        <v>211</v>
      </c>
      <c r="L164" s="4">
        <v>26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224</v>
      </c>
      <c r="F165" s="4">
        <f>ROUND(Source!AR137,O165)</f>
        <v>622549.34</v>
      </c>
      <c r="G165" s="4" t="s">
        <v>88</v>
      </c>
      <c r="H165" s="4" t="s">
        <v>89</v>
      </c>
      <c r="I165" s="4"/>
      <c r="J165" s="4"/>
      <c r="K165" s="4">
        <v>224</v>
      </c>
      <c r="L165" s="4">
        <v>27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622549.34</v>
      </c>
      <c r="X165" s="4">
        <v>1</v>
      </c>
      <c r="Y165" s="4">
        <v>622549.34</v>
      </c>
      <c r="Z165" s="4"/>
      <c r="AA165" s="4"/>
      <c r="AB165" s="4"/>
    </row>
    <row r="166" spans="1:28" x14ac:dyDescent="0.2">
      <c r="A166" s="4">
        <v>50</v>
      </c>
      <c r="B166" s="4">
        <v>1</v>
      </c>
      <c r="C166" s="4">
        <v>0</v>
      </c>
      <c r="D166" s="4">
        <v>2</v>
      </c>
      <c r="E166" s="4">
        <v>0</v>
      </c>
      <c r="F166" s="4">
        <f>ROUND(F165,O166)</f>
        <v>622549.34</v>
      </c>
      <c r="G166" s="4" t="s">
        <v>3</v>
      </c>
      <c r="H166" s="4" t="s">
        <v>105</v>
      </c>
      <c r="I166" s="4"/>
      <c r="J166" s="4"/>
      <c r="K166" s="4">
        <v>212</v>
      </c>
      <c r="L166" s="4">
        <v>28</v>
      </c>
      <c r="M166" s="4">
        <v>0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622549.34</v>
      </c>
      <c r="X166" s="4">
        <v>1</v>
      </c>
      <c r="Y166" s="4">
        <v>622549.34</v>
      </c>
      <c r="Z166" s="4"/>
      <c r="AA166" s="4"/>
      <c r="AB166" s="4"/>
    </row>
    <row r="167" spans="1:28" x14ac:dyDescent="0.2">
      <c r="A167" s="4">
        <v>50</v>
      </c>
      <c r="B167" s="4">
        <v>1</v>
      </c>
      <c r="C167" s="4">
        <v>0</v>
      </c>
      <c r="D167" s="4">
        <v>2</v>
      </c>
      <c r="E167" s="4">
        <v>0</v>
      </c>
      <c r="F167" s="4">
        <f>ROUND(F143,O167)</f>
        <v>8988.42</v>
      </c>
      <c r="G167" s="4" t="s">
        <v>3</v>
      </c>
      <c r="H167" s="4" t="s">
        <v>106</v>
      </c>
      <c r="I167" s="4"/>
      <c r="J167" s="4"/>
      <c r="K167" s="4">
        <v>212</v>
      </c>
      <c r="L167" s="4">
        <v>29</v>
      </c>
      <c r="M167" s="4">
        <v>0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8988.42</v>
      </c>
      <c r="X167" s="4">
        <v>1</v>
      </c>
      <c r="Y167" s="4">
        <v>8988.42</v>
      </c>
      <c r="Z167" s="4"/>
      <c r="AA167" s="4"/>
      <c r="AB167" s="4"/>
    </row>
    <row r="168" spans="1:28" x14ac:dyDescent="0.2">
      <c r="A168" s="4">
        <v>50</v>
      </c>
      <c r="B168" s="4">
        <v>1</v>
      </c>
      <c r="C168" s="4">
        <v>0</v>
      </c>
      <c r="D168" s="4">
        <v>2</v>
      </c>
      <c r="E168" s="4">
        <v>0</v>
      </c>
      <c r="F168" s="4">
        <f>ROUND(F165-F140,O168)</f>
        <v>613560.92000000004</v>
      </c>
      <c r="G168" s="4" t="s">
        <v>3</v>
      </c>
      <c r="H168" s="4" t="s">
        <v>93</v>
      </c>
      <c r="I168" s="4"/>
      <c r="J168" s="4"/>
      <c r="K168" s="4">
        <v>212</v>
      </c>
      <c r="L168" s="4">
        <v>30</v>
      </c>
      <c r="M168" s="4">
        <v>0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613560.92000000004</v>
      </c>
      <c r="X168" s="4">
        <v>1</v>
      </c>
      <c r="Y168" s="4">
        <v>613560.92000000004</v>
      </c>
      <c r="Z168" s="4"/>
      <c r="AA168" s="4"/>
      <c r="AB168" s="4"/>
    </row>
    <row r="169" spans="1:28" x14ac:dyDescent="0.2">
      <c r="A169" s="4">
        <v>50</v>
      </c>
      <c r="B169" s="4">
        <v>1</v>
      </c>
      <c r="C169" s="4">
        <v>0</v>
      </c>
      <c r="D169" s="4">
        <v>2</v>
      </c>
      <c r="E169" s="4">
        <v>0</v>
      </c>
      <c r="F169" s="4">
        <f>ROUND(F165*0.2,O169)</f>
        <v>124509.87</v>
      </c>
      <c r="G169" s="4" t="s">
        <v>3</v>
      </c>
      <c r="H169" s="4" t="s">
        <v>107</v>
      </c>
      <c r="I169" s="4"/>
      <c r="J169" s="4"/>
      <c r="K169" s="4">
        <v>212</v>
      </c>
      <c r="L169" s="4">
        <v>31</v>
      </c>
      <c r="M169" s="4">
        <v>0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124509.87</v>
      </c>
      <c r="X169" s="4">
        <v>1</v>
      </c>
      <c r="Y169" s="4">
        <v>124509.87</v>
      </c>
      <c r="Z169" s="4"/>
      <c r="AA169" s="4"/>
      <c r="AB169" s="4"/>
    </row>
    <row r="170" spans="1:28" x14ac:dyDescent="0.2">
      <c r="A170" s="4">
        <v>50</v>
      </c>
      <c r="B170" s="4">
        <v>1</v>
      </c>
      <c r="C170" s="4">
        <v>0</v>
      </c>
      <c r="D170" s="4">
        <v>2</v>
      </c>
      <c r="E170" s="4">
        <v>0</v>
      </c>
      <c r="F170" s="4">
        <f>ROUND(F165+(F165*0.2),O170)</f>
        <v>747059.21</v>
      </c>
      <c r="G170" s="4" t="s">
        <v>3</v>
      </c>
      <c r="H170" s="4" t="s">
        <v>108</v>
      </c>
      <c r="I170" s="4"/>
      <c r="J170" s="4"/>
      <c r="K170" s="4">
        <v>212</v>
      </c>
      <c r="L170" s="4">
        <v>32</v>
      </c>
      <c r="M170" s="4">
        <v>0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747059.21</v>
      </c>
      <c r="X170" s="4">
        <v>1</v>
      </c>
      <c r="Y170" s="4">
        <v>747059.21</v>
      </c>
      <c r="Z170" s="4"/>
      <c r="AA170" s="4"/>
      <c r="AB170" s="4"/>
    </row>
    <row r="172" spans="1:28" x14ac:dyDescent="0.2">
      <c r="A172" s="5">
        <v>61</v>
      </c>
      <c r="B172" s="5"/>
      <c r="C172" s="5"/>
      <c r="D172" s="5"/>
      <c r="E172" s="5"/>
      <c r="F172" s="5">
        <v>10</v>
      </c>
      <c r="G172" s="5" t="s">
        <v>109</v>
      </c>
      <c r="H172" s="5" t="s">
        <v>110</v>
      </c>
    </row>
    <row r="173" spans="1:28" x14ac:dyDescent="0.2">
      <c r="A173" s="5">
        <v>61</v>
      </c>
      <c r="B173" s="5"/>
      <c r="C173" s="5"/>
      <c r="D173" s="5"/>
      <c r="E173" s="5"/>
      <c r="F173" s="5">
        <v>1900</v>
      </c>
      <c r="G173" s="5" t="s">
        <v>111</v>
      </c>
      <c r="H173" s="5" t="s">
        <v>112</v>
      </c>
    </row>
    <row r="174" spans="1:28" x14ac:dyDescent="0.2">
      <c r="A174" s="5">
        <v>61</v>
      </c>
      <c r="B174" s="5"/>
      <c r="C174" s="5"/>
      <c r="D174" s="5"/>
      <c r="E174" s="5"/>
      <c r="F174" s="5">
        <v>1800</v>
      </c>
      <c r="G174" s="5" t="s">
        <v>113</v>
      </c>
      <c r="H174" s="5" t="s">
        <v>112</v>
      </c>
    </row>
    <row r="175" spans="1:28" x14ac:dyDescent="0.2">
      <c r="A175" s="5">
        <v>61</v>
      </c>
      <c r="B175" s="5"/>
      <c r="C175" s="5"/>
      <c r="D175" s="5"/>
      <c r="E175" s="5"/>
      <c r="F175" s="5">
        <v>2</v>
      </c>
      <c r="G175" s="5" t="s">
        <v>114</v>
      </c>
      <c r="H175" s="5" t="s">
        <v>115</v>
      </c>
    </row>
    <row r="176" spans="1:28" x14ac:dyDescent="0.2">
      <c r="A176" s="5">
        <v>61</v>
      </c>
      <c r="B176" s="5"/>
      <c r="C176" s="5"/>
      <c r="D176" s="5"/>
      <c r="E176" s="5"/>
      <c r="F176" s="5">
        <v>10</v>
      </c>
      <c r="G176" s="5" t="s">
        <v>116</v>
      </c>
      <c r="H176" s="5" t="s">
        <v>116</v>
      </c>
    </row>
    <row r="177" spans="1:40" x14ac:dyDescent="0.2">
      <c r="A177" s="5">
        <v>61</v>
      </c>
      <c r="B177" s="5"/>
      <c r="C177" s="5"/>
      <c r="D177" s="5"/>
      <c r="E177" s="5"/>
      <c r="F177" s="5">
        <v>3</v>
      </c>
      <c r="G177" s="5" t="s">
        <v>117</v>
      </c>
      <c r="H177" s="5" t="s">
        <v>118</v>
      </c>
    </row>
    <row r="178" spans="1:40" x14ac:dyDescent="0.2">
      <c r="A178" s="5">
        <v>61</v>
      </c>
      <c r="B178" s="5"/>
      <c r="C178" s="5"/>
      <c r="D178" s="5"/>
      <c r="E178" s="5"/>
      <c r="F178" s="5">
        <v>2400</v>
      </c>
      <c r="G178" s="5" t="s">
        <v>119</v>
      </c>
      <c r="H178" s="5" t="s">
        <v>120</v>
      </c>
    </row>
    <row r="179" spans="1:40" x14ac:dyDescent="0.2">
      <c r="A179" s="5">
        <v>61</v>
      </c>
      <c r="B179" s="5"/>
      <c r="C179" s="5"/>
      <c r="D179" s="5"/>
      <c r="E179" s="5"/>
      <c r="F179" s="5">
        <v>0</v>
      </c>
      <c r="G179" s="5" t="s">
        <v>121</v>
      </c>
      <c r="H179" s="5" t="s">
        <v>122</v>
      </c>
    </row>
    <row r="180" spans="1:40" x14ac:dyDescent="0.2">
      <c r="A180" s="5">
        <v>61</v>
      </c>
      <c r="B180" s="5"/>
      <c r="C180" s="5"/>
      <c r="D180" s="5"/>
      <c r="E180" s="5"/>
      <c r="F180" s="5">
        <v>12</v>
      </c>
      <c r="G180" s="5" t="s">
        <v>123</v>
      </c>
      <c r="H180" s="5" t="s">
        <v>122</v>
      </c>
    </row>
    <row r="181" spans="1:40" x14ac:dyDescent="0.2">
      <c r="A181" s="5">
        <v>61</v>
      </c>
      <c r="B181" s="5"/>
      <c r="C181" s="5"/>
      <c r="D181" s="5"/>
      <c r="E181" s="5"/>
      <c r="F181" s="5">
        <v>0</v>
      </c>
      <c r="G181" s="5" t="s">
        <v>124</v>
      </c>
      <c r="H181" s="5" t="s">
        <v>122</v>
      </c>
    </row>
    <row r="182" spans="1:40" x14ac:dyDescent="0.2">
      <c r="A182" s="5">
        <v>61</v>
      </c>
      <c r="B182" s="5"/>
      <c r="C182" s="5"/>
      <c r="D182" s="5"/>
      <c r="E182" s="5"/>
      <c r="F182" s="5">
        <v>0</v>
      </c>
      <c r="G182" s="5" t="s">
        <v>125</v>
      </c>
      <c r="H182" s="5" t="s">
        <v>122</v>
      </c>
    </row>
    <row r="183" spans="1:40" x14ac:dyDescent="0.2">
      <c r="A183" s="5">
        <v>61</v>
      </c>
      <c r="B183" s="5"/>
      <c r="C183" s="5"/>
      <c r="D183" s="5"/>
      <c r="E183" s="5"/>
      <c r="F183" s="5">
        <v>2</v>
      </c>
      <c r="G183" s="5" t="s">
        <v>126</v>
      </c>
      <c r="H183" s="5" t="s">
        <v>122</v>
      </c>
    </row>
    <row r="184" spans="1:40" x14ac:dyDescent="0.2">
      <c r="A184" s="5">
        <v>61</v>
      </c>
      <c r="B184" s="5"/>
      <c r="C184" s="5"/>
      <c r="D184" s="5"/>
      <c r="E184" s="5"/>
      <c r="F184" s="5">
        <v>6</v>
      </c>
      <c r="G184" s="5" t="s">
        <v>127</v>
      </c>
      <c r="H184" s="5" t="s">
        <v>122</v>
      </c>
    </row>
    <row r="185" spans="1:40" x14ac:dyDescent="0.2">
      <c r="A185" s="5">
        <v>61</v>
      </c>
      <c r="B185" s="5"/>
      <c r="C185" s="5"/>
      <c r="D185" s="5"/>
      <c r="E185" s="5"/>
      <c r="F185" s="5">
        <v>12</v>
      </c>
      <c r="G185" s="5" t="s">
        <v>128</v>
      </c>
      <c r="H185" s="5" t="s">
        <v>128</v>
      </c>
    </row>
    <row r="188" spans="1:40" x14ac:dyDescent="0.2">
      <c r="A188">
        <v>-1</v>
      </c>
    </row>
    <row r="190" spans="1:40" x14ac:dyDescent="0.2">
      <c r="A190" s="3">
        <v>75</v>
      </c>
      <c r="B190" s="3" t="s">
        <v>129</v>
      </c>
      <c r="C190" s="3">
        <v>2020</v>
      </c>
      <c r="D190" s="3">
        <v>0</v>
      </c>
      <c r="E190" s="3">
        <v>12</v>
      </c>
      <c r="F190" s="3"/>
      <c r="G190" s="3">
        <v>0</v>
      </c>
      <c r="H190" s="3">
        <v>1</v>
      </c>
      <c r="I190" s="3">
        <v>0</v>
      </c>
      <c r="J190" s="3">
        <v>3</v>
      </c>
      <c r="K190" s="3">
        <v>0</v>
      </c>
      <c r="L190" s="3">
        <v>0</v>
      </c>
      <c r="M190" s="3">
        <v>0</v>
      </c>
      <c r="N190" s="3">
        <v>432385072</v>
      </c>
      <c r="O190" s="3">
        <v>1</v>
      </c>
    </row>
    <row r="191" spans="1:40" x14ac:dyDescent="0.2">
      <c r="A191" s="6">
        <v>3</v>
      </c>
      <c r="B191" s="6" t="s">
        <v>130</v>
      </c>
      <c r="C191" s="6">
        <v>1</v>
      </c>
      <c r="D191" s="6">
        <v>1</v>
      </c>
      <c r="E191" s="6">
        <v>1</v>
      </c>
      <c r="F191" s="6">
        <v>2.56</v>
      </c>
      <c r="G191" s="6">
        <v>2.56</v>
      </c>
      <c r="H191" s="6">
        <v>1</v>
      </c>
      <c r="I191" s="6">
        <v>1</v>
      </c>
      <c r="J191" s="6">
        <v>2</v>
      </c>
      <c r="K191" s="6">
        <v>1</v>
      </c>
      <c r="L191" s="6">
        <v>1</v>
      </c>
      <c r="M191" s="6">
        <v>1</v>
      </c>
      <c r="N191" s="6">
        <v>1</v>
      </c>
      <c r="O191" s="6">
        <v>1</v>
      </c>
      <c r="P191" s="6">
        <v>1</v>
      </c>
      <c r="Q191" s="6">
        <v>1</v>
      </c>
      <c r="R191" s="6">
        <v>1</v>
      </c>
      <c r="S191" s="6" t="s">
        <v>3</v>
      </c>
      <c r="T191" s="6" t="s">
        <v>3</v>
      </c>
      <c r="U191" s="6" t="s">
        <v>3</v>
      </c>
      <c r="V191" s="6" t="s">
        <v>3</v>
      </c>
      <c r="W191" s="6" t="s">
        <v>3</v>
      </c>
      <c r="X191" s="6" t="s">
        <v>3</v>
      </c>
      <c r="Y191" s="6" t="s">
        <v>3</v>
      </c>
      <c r="Z191" s="6" t="s">
        <v>3</v>
      </c>
      <c r="AA191" s="6" t="s">
        <v>3</v>
      </c>
      <c r="AB191" s="6" t="s">
        <v>3</v>
      </c>
      <c r="AC191" s="6" t="s">
        <v>3</v>
      </c>
      <c r="AD191" s="6" t="s">
        <v>3</v>
      </c>
      <c r="AE191" s="6" t="s">
        <v>3</v>
      </c>
      <c r="AF191" s="6" t="s">
        <v>3</v>
      </c>
      <c r="AG191" s="6" t="s">
        <v>3</v>
      </c>
      <c r="AH191" s="6" t="s">
        <v>3</v>
      </c>
      <c r="AI191" s="6"/>
      <c r="AJ191" s="6"/>
      <c r="AK191" s="6"/>
      <c r="AL191" s="6"/>
      <c r="AM191" s="6"/>
      <c r="AN191" s="6">
        <v>432385073</v>
      </c>
    </row>
    <row r="195" spans="1:5" x14ac:dyDescent="0.2">
      <c r="A195">
        <v>65</v>
      </c>
      <c r="C195">
        <v>1</v>
      </c>
      <c r="D195">
        <v>0</v>
      </c>
      <c r="E19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432385072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ROUND((Source!F121)/1000,2)</f>
        <v>622.54999999999995</v>
      </c>
      <c r="F16" s="8">
        <f>ROUND((Source!F122)/1000,2)</f>
        <v>0</v>
      </c>
      <c r="G16" s="8">
        <f>ROUND((Source!F113)/1000,2)</f>
        <v>0</v>
      </c>
      <c r="H16" s="8">
        <f>ROUND((Source!F123)/1000+(Source!F124)/1000,2)</f>
        <v>0</v>
      </c>
      <c r="I16" s="8">
        <f>E16+F16+G16+H16</f>
        <v>622.54999999999995</v>
      </c>
      <c r="J16" s="8">
        <f>ROUND((Source!F119+Source!F118)/1000,2)</f>
        <v>613.55999999999995</v>
      </c>
      <c r="K16" s="8">
        <v>631.54</v>
      </c>
      <c r="L16" s="8">
        <v>0</v>
      </c>
      <c r="M16" s="8">
        <v>0</v>
      </c>
      <c r="N16" s="8">
        <f>I16+L16+M16</f>
        <v>622.54999999999995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622549.34</v>
      </c>
      <c r="AU16" s="8">
        <v>8988.42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613560.92000000004</v>
      </c>
      <c r="BB16" s="8">
        <v>622549.34</v>
      </c>
      <c r="BC16" s="8">
        <v>0</v>
      </c>
      <c r="BD16" s="8">
        <v>0</v>
      </c>
      <c r="BE16" s="8">
        <v>0</v>
      </c>
      <c r="BF16" s="8">
        <v>1680</v>
      </c>
      <c r="BG16" s="8">
        <v>0</v>
      </c>
      <c r="BH16" s="8">
        <v>0</v>
      </c>
      <c r="BI16" s="8">
        <v>0</v>
      </c>
      <c r="BJ16" s="8">
        <v>0</v>
      </c>
      <c r="BK16" s="8">
        <v>622549.34</v>
      </c>
    </row>
    <row r="18" spans="1:16" x14ac:dyDescent="0.2">
      <c r="A18">
        <v>51</v>
      </c>
      <c r="E18">
        <v>622.54999999999995</v>
      </c>
      <c r="F18">
        <v>0</v>
      </c>
      <c r="G18">
        <v>0</v>
      </c>
      <c r="H18">
        <v>0</v>
      </c>
      <c r="I18">
        <v>622.54999999999995</v>
      </c>
      <c r="J18">
        <v>613.55999999999995</v>
      </c>
      <c r="K18">
        <v>631.54</v>
      </c>
      <c r="L18">
        <v>0</v>
      </c>
      <c r="M18">
        <v>0</v>
      </c>
      <c r="N18">
        <v>622.54999999999995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622549.34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8988.42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8988.42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8988.42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8988.42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613560.92000000004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622549.34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1680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622549.34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622549.34</v>
      </c>
      <c r="G47" s="4" t="s">
        <v>3</v>
      </c>
      <c r="H47" s="4" t="s">
        <v>105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8988.42</v>
      </c>
      <c r="G48" s="4" t="s">
        <v>3</v>
      </c>
      <c r="H48" s="4" t="s">
        <v>106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613560.92000000004</v>
      </c>
      <c r="G49" s="4" t="s">
        <v>3</v>
      </c>
      <c r="H49" s="4" t="s">
        <v>93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124509.87</v>
      </c>
      <c r="G50" s="4" t="s">
        <v>3</v>
      </c>
      <c r="H50" s="4" t="s">
        <v>107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747059.21</v>
      </c>
      <c r="G51" s="4" t="s">
        <v>3</v>
      </c>
      <c r="H51" s="4" t="s">
        <v>108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129</v>
      </c>
      <c r="C56" s="3">
        <v>2020</v>
      </c>
      <c r="D56" s="3">
        <v>0</v>
      </c>
      <c r="E56" s="3">
        <v>12</v>
      </c>
      <c r="F56" s="3"/>
      <c r="G56" s="3">
        <v>0</v>
      </c>
      <c r="H56" s="3">
        <v>1</v>
      </c>
      <c r="I56" s="3">
        <v>0</v>
      </c>
      <c r="J56" s="3">
        <v>3</v>
      </c>
      <c r="K56" s="3">
        <v>0</v>
      </c>
      <c r="L56" s="3">
        <v>0</v>
      </c>
      <c r="M56" s="3">
        <v>0</v>
      </c>
      <c r="N56" s="3">
        <v>432385072</v>
      </c>
      <c r="O56" s="3">
        <v>1</v>
      </c>
    </row>
    <row r="57" spans="1:40" x14ac:dyDescent="0.2">
      <c r="A57" s="6">
        <v>3</v>
      </c>
      <c r="B57" s="6" t="s">
        <v>130</v>
      </c>
      <c r="C57" s="6">
        <v>1</v>
      </c>
      <c r="D57" s="6">
        <v>1</v>
      </c>
      <c r="E57" s="6">
        <v>1</v>
      </c>
      <c r="F57" s="6">
        <v>2.56</v>
      </c>
      <c r="G57" s="6">
        <v>2.56</v>
      </c>
      <c r="H57" s="6">
        <v>1</v>
      </c>
      <c r="I57" s="6">
        <v>1</v>
      </c>
      <c r="J57" s="6">
        <v>2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>
        <v>1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 t="s">
        <v>3</v>
      </c>
      <c r="AC57" s="6" t="s">
        <v>3</v>
      </c>
      <c r="AD57" s="6" t="s">
        <v>3</v>
      </c>
      <c r="AE57" s="6" t="s">
        <v>3</v>
      </c>
      <c r="AF57" s="6" t="s">
        <v>3</v>
      </c>
      <c r="AG57" s="6" t="s">
        <v>3</v>
      </c>
      <c r="AH57" s="6" t="s">
        <v>3</v>
      </c>
      <c r="AI57" s="6"/>
      <c r="AJ57" s="6"/>
      <c r="AK57" s="6"/>
      <c r="AL57" s="6"/>
      <c r="AM57" s="6"/>
      <c r="AN57" s="6">
        <v>432385073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432385072</v>
      </c>
      <c r="C1">
        <v>432385253</v>
      </c>
      <c r="D1">
        <v>102333554</v>
      </c>
      <c r="E1">
        <v>1</v>
      </c>
      <c r="F1">
        <v>1</v>
      </c>
      <c r="G1">
        <v>1</v>
      </c>
      <c r="H1">
        <v>1</v>
      </c>
      <c r="I1" t="s">
        <v>132</v>
      </c>
      <c r="J1" t="s">
        <v>3</v>
      </c>
      <c r="K1" t="s">
        <v>133</v>
      </c>
      <c r="L1">
        <v>1369</v>
      </c>
      <c r="N1">
        <v>1013</v>
      </c>
      <c r="O1" t="s">
        <v>134</v>
      </c>
      <c r="P1" t="s">
        <v>134</v>
      </c>
      <c r="Q1">
        <v>1</v>
      </c>
      <c r="W1">
        <v>0</v>
      </c>
      <c r="X1">
        <v>1787332846</v>
      </c>
      <c r="Y1">
        <f>(AT1*2)</f>
        <v>20</v>
      </c>
      <c r="AA1">
        <v>0</v>
      </c>
      <c r="AB1">
        <v>0</v>
      </c>
      <c r="AC1">
        <v>0</v>
      </c>
      <c r="AD1">
        <v>351.49</v>
      </c>
      <c r="AE1">
        <v>0</v>
      </c>
      <c r="AF1">
        <v>0</v>
      </c>
      <c r="AG1">
        <v>0</v>
      </c>
      <c r="AH1">
        <v>137.30000000000001</v>
      </c>
      <c r="AI1">
        <v>1</v>
      </c>
      <c r="AJ1">
        <v>1</v>
      </c>
      <c r="AK1">
        <v>1</v>
      </c>
      <c r="AL1">
        <v>2.56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</v>
      </c>
      <c r="AU1" t="s">
        <v>21</v>
      </c>
      <c r="AV1">
        <v>1</v>
      </c>
      <c r="AW1">
        <v>2</v>
      </c>
      <c r="AX1">
        <v>432385255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270645.76000000001</v>
      </c>
      <c r="CV1">
        <f>ROUND(Y1*Source!I30,9)</f>
        <v>1540</v>
      </c>
      <c r="CW1">
        <v>0</v>
      </c>
      <c r="CX1">
        <f>ROUND(Y1*Source!I30,9)</f>
        <v>1540</v>
      </c>
      <c r="CY1">
        <f>AD1</f>
        <v>351.49</v>
      </c>
      <c r="CZ1">
        <f>AH1</f>
        <v>137.30000000000001</v>
      </c>
      <c r="DA1">
        <f>AL1</f>
        <v>2.56</v>
      </c>
      <c r="DB1">
        <f>ROUND((ROUND(AT1*CZ1,2)*2),2)</f>
        <v>2746</v>
      </c>
      <c r="DC1">
        <f>ROUND((ROUND(AT1*AG1,2)*2),2)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541294.6</v>
      </c>
      <c r="DJ1">
        <f>DI1</f>
        <v>541294.6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432385072</v>
      </c>
      <c r="C2">
        <v>432385256</v>
      </c>
      <c r="D2">
        <v>102333554</v>
      </c>
      <c r="E2">
        <v>1</v>
      </c>
      <c r="F2">
        <v>1</v>
      </c>
      <c r="G2">
        <v>1</v>
      </c>
      <c r="H2">
        <v>1</v>
      </c>
      <c r="I2" t="s">
        <v>132</v>
      </c>
      <c r="J2" t="s">
        <v>3</v>
      </c>
      <c r="K2" t="s">
        <v>133</v>
      </c>
      <c r="L2">
        <v>1369</v>
      </c>
      <c r="N2">
        <v>1013</v>
      </c>
      <c r="O2" t="s">
        <v>134</v>
      </c>
      <c r="P2" t="s">
        <v>134</v>
      </c>
      <c r="Q2">
        <v>1</v>
      </c>
      <c r="W2">
        <v>0</v>
      </c>
      <c r="X2">
        <v>1787332846</v>
      </c>
      <c r="Y2">
        <f>(AT2*2)</f>
        <v>28</v>
      </c>
      <c r="AA2">
        <v>0</v>
      </c>
      <c r="AB2">
        <v>0</v>
      </c>
      <c r="AC2">
        <v>0</v>
      </c>
      <c r="AD2">
        <v>351.49</v>
      </c>
      <c r="AE2">
        <v>0</v>
      </c>
      <c r="AF2">
        <v>0</v>
      </c>
      <c r="AG2">
        <v>0</v>
      </c>
      <c r="AH2">
        <v>137.30000000000001</v>
      </c>
      <c r="AI2">
        <v>1</v>
      </c>
      <c r="AJ2">
        <v>1</v>
      </c>
      <c r="AK2">
        <v>1</v>
      </c>
      <c r="AL2">
        <v>2.56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14</v>
      </c>
      <c r="AU2" t="s">
        <v>21</v>
      </c>
      <c r="AV2">
        <v>1</v>
      </c>
      <c r="AW2">
        <v>2</v>
      </c>
      <c r="AX2">
        <v>432385258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24604.16</v>
      </c>
      <c r="CV2">
        <f>ROUND(Y2*Source!I31,9)</f>
        <v>140</v>
      </c>
      <c r="CW2">
        <v>0</v>
      </c>
      <c r="CX2">
        <f>ROUND(Y2*Source!I31,9)</f>
        <v>140</v>
      </c>
      <c r="CY2">
        <f>AD2</f>
        <v>351.49</v>
      </c>
      <c r="CZ2">
        <f>AH2</f>
        <v>137.30000000000001</v>
      </c>
      <c r="DA2">
        <f>AL2</f>
        <v>2.56</v>
      </c>
      <c r="DB2">
        <f>ROUND((ROUND(AT2*CZ2,2)*2),2)</f>
        <v>3844.4</v>
      </c>
      <c r="DC2">
        <f>ROUND((ROUND(AT2*AG2,2)*2),2)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ROUND(ROUND(AH2*AL2,2)*CX2,2)</f>
        <v>49208.6</v>
      </c>
      <c r="DJ2">
        <f>DI2</f>
        <v>49208.6</v>
      </c>
      <c r="DK2">
        <v>0</v>
      </c>
      <c r="DL2" t="s">
        <v>3</v>
      </c>
      <c r="DM2">
        <v>0</v>
      </c>
      <c r="DN2" t="s">
        <v>3</v>
      </c>
      <c r="DO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432385255</v>
      </c>
      <c r="C1">
        <v>432385253</v>
      </c>
      <c r="D1">
        <v>102333554</v>
      </c>
      <c r="E1">
        <v>1</v>
      </c>
      <c r="F1">
        <v>1</v>
      </c>
      <c r="G1">
        <v>1</v>
      </c>
      <c r="H1">
        <v>1</v>
      </c>
      <c r="I1" t="s">
        <v>132</v>
      </c>
      <c r="J1" t="s">
        <v>3</v>
      </c>
      <c r="K1" t="s">
        <v>133</v>
      </c>
      <c r="L1">
        <v>1369</v>
      </c>
      <c r="N1">
        <v>1013</v>
      </c>
      <c r="O1" t="s">
        <v>134</v>
      </c>
      <c r="P1" t="s">
        <v>134</v>
      </c>
      <c r="Q1">
        <v>1</v>
      </c>
      <c r="X1">
        <v>10</v>
      </c>
      <c r="Y1">
        <v>0</v>
      </c>
      <c r="Z1">
        <v>0</v>
      </c>
      <c r="AA1">
        <v>0</v>
      </c>
      <c r="AB1">
        <v>137.30000000000001</v>
      </c>
      <c r="AC1">
        <v>0</v>
      </c>
      <c r="AD1">
        <v>1</v>
      </c>
      <c r="AE1">
        <v>1</v>
      </c>
      <c r="AF1" t="s">
        <v>21</v>
      </c>
      <c r="AG1">
        <v>20</v>
      </c>
      <c r="AH1">
        <v>2</v>
      </c>
      <c r="AI1">
        <v>432385254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432385258</v>
      </c>
      <c r="C2">
        <v>432385256</v>
      </c>
      <c r="D2">
        <v>102333554</v>
      </c>
      <c r="E2">
        <v>1</v>
      </c>
      <c r="F2">
        <v>1</v>
      </c>
      <c r="G2">
        <v>1</v>
      </c>
      <c r="H2">
        <v>1</v>
      </c>
      <c r="I2" t="s">
        <v>132</v>
      </c>
      <c r="J2" t="s">
        <v>3</v>
      </c>
      <c r="K2" t="s">
        <v>133</v>
      </c>
      <c r="L2">
        <v>1369</v>
      </c>
      <c r="N2">
        <v>1013</v>
      </c>
      <c r="O2" t="s">
        <v>134</v>
      </c>
      <c r="P2" t="s">
        <v>134</v>
      </c>
      <c r="Q2">
        <v>1</v>
      </c>
      <c r="X2">
        <v>14</v>
      </c>
      <c r="Y2">
        <v>0</v>
      </c>
      <c r="Z2">
        <v>0</v>
      </c>
      <c r="AA2">
        <v>0</v>
      </c>
      <c r="AB2">
        <v>137.30000000000001</v>
      </c>
      <c r="AC2">
        <v>0</v>
      </c>
      <c r="AD2">
        <v>1</v>
      </c>
      <c r="AE2">
        <v>1</v>
      </c>
      <c r="AF2" t="s">
        <v>21</v>
      </c>
      <c r="AG2">
        <v>28</v>
      </c>
      <c r="AH2">
        <v>2</v>
      </c>
      <c r="AI2">
        <v>432385257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Новый объект_(Копия)_(Копия)</v>
      </c>
      <c r="G12" t="str">
        <f>Source!G12</f>
        <v>ТО кондиционеров 2026 (СДТУ)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2026-07-01T12:15:15Z</dcterms:created>
  <dcterms:modified xsi:type="dcterms:W3CDTF">2026-07-06T07:04:39Z</dcterms:modified>
</cp:coreProperties>
</file>